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https://saludcapitalgovco-my.sharepoint.com/personal/mxparedes_saludcapital_gov_co/Documents/Escritorio/INFORME 2025/MAYO2026/EVIDENCIAMAYO2026/ACTIVIDAD 4/"/>
    </mc:Choice>
  </mc:AlternateContent>
  <xr:revisionPtr revIDLastSave="1385" documentId="11_1BB6950D81D32F28F91C890ABCCC622ADEDA2F3C" xr6:coauthVersionLast="47" xr6:coauthVersionMax="47" xr10:uidLastSave="{2DA8DACB-41F5-4AC6-B2B7-38CBD9F37B3C}"/>
  <bookViews>
    <workbookView xWindow="-120" yWindow="-120" windowWidth="29040" windowHeight="15720" xr2:uid="{00000000-000D-0000-FFFF-FFFF00000000}"/>
  </bookViews>
  <sheets>
    <sheet name="INDICADOR" sheetId="3" r:id="rId1"/>
    <sheet name="SDQS   NO COMPETENVCIA 3 TR 24" sheetId="26" r:id="rId2"/>
    <sheet name="SDQS  SI COMPETENCIA 3 TRI 2022" sheetId="27" r:id="rId3"/>
    <sheet name="EXPEDIENTES APERTURADOS" sheetId="20" r:id="rId4"/>
    <sheet name="TRASLADOS AGILSALUD" sheetId="11" r:id="rId5"/>
    <sheet name="RESPUESTA AGILSALUD" sheetId="29" r:id="rId6"/>
    <sheet name="Hoja1" sheetId="30" r:id="rId7"/>
  </sheets>
  <definedNames>
    <definedName name="_xlnm._FilterDatabase" localSheetId="3" hidden="1">'EXPEDIENTES APERTURADOS'!#REF!</definedName>
    <definedName name="_xlnm._FilterDatabase" localSheetId="1" hidden="1">'SDQS   NO COMPETENVCIA 3 TR 24'!#REF!</definedName>
    <definedName name="_xlnm._FilterDatabase" localSheetId="4" hidden="1">'TRASLADOS AGILSALUD'!#REF!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R9" i="20" l="1"/>
  <c r="AQ9" i="20"/>
  <c r="AI9" i="20"/>
  <c r="AH9" i="20"/>
  <c r="AR8" i="20"/>
  <c r="AQ8" i="20"/>
  <c r="AI8" i="20"/>
  <c r="AH8" i="20"/>
  <c r="AR7" i="20"/>
  <c r="AQ7" i="20"/>
  <c r="AI7" i="20"/>
  <c r="AH7" i="20"/>
  <c r="AR6" i="20"/>
  <c r="AQ6" i="20"/>
  <c r="AI6" i="20"/>
  <c r="AH6" i="20"/>
  <c r="AR5" i="20"/>
  <c r="AQ5" i="20"/>
  <c r="AI5" i="20"/>
  <c r="AH5" i="20"/>
  <c r="AR4" i="20"/>
  <c r="AQ4" i="20"/>
  <c r="AI4" i="20"/>
  <c r="AH4" i="20"/>
  <c r="AR3" i="20"/>
  <c r="AQ3" i="20"/>
  <c r="AI3" i="20"/>
  <c r="AH3" i="20"/>
  <c r="AR2" i="20"/>
  <c r="AQ2" i="20"/>
  <c r="AI2" i="20"/>
  <c r="AH2" i="20"/>
  <c r="P34" i="3"/>
  <c r="S34" i="3"/>
  <c r="E16" i="3"/>
  <c r="B16" i="3"/>
  <c r="G7" i="3"/>
  <c r="G6" i="3"/>
  <c r="G5" i="3"/>
  <c r="B8" i="3"/>
  <c r="E8" i="3"/>
  <c r="H34" i="3" l="1"/>
  <c r="G8" i="3" s="1"/>
  <c r="L34" i="3" l="1"/>
  <c r="B23" i="3" l="1"/>
  <c r="X18" i="3" l="1"/>
</calcChain>
</file>

<file path=xl/sharedStrings.xml><?xml version="1.0" encoding="utf-8"?>
<sst xmlns="http://schemas.openxmlformats.org/spreadsheetml/2006/main" count="925" uniqueCount="497">
  <si>
    <t>SDQS- TRASLADOS NO COMPETENCIA</t>
  </si>
  <si>
    <t>SDQS COMPETENCIA- RTA</t>
  </si>
  <si>
    <t>TOTAL  GENERAL</t>
  </si>
  <si>
    <t>ABRIL</t>
  </si>
  <si>
    <t>MAYO</t>
  </si>
  <si>
    <t>JUNIO</t>
  </si>
  <si>
    <t>TOTAL</t>
  </si>
  <si>
    <t>TRASLADO OFICIOS AGILSALUD</t>
  </si>
  <si>
    <t>INFORMES</t>
  </si>
  <si>
    <t>(# Quejas y/o informes tramitados en el trimestre/ # Quejas y/o informes recibidos en el trimestre) * 100</t>
  </si>
  <si>
    <t>[1 - (# prescripciones / # procesos activos)] *100</t>
  </si>
  <si>
    <t xml:space="preserve">PRESCRIPCIONES </t>
  </si>
  <si>
    <t xml:space="preserve"> </t>
  </si>
  <si>
    <t xml:space="preserve">PROCESOS ACTIVOS </t>
  </si>
  <si>
    <t>OFICIOS AGILSALUD</t>
  </si>
  <si>
    <t>EXPEDIENTE X MES</t>
  </si>
  <si>
    <t>EXPEDIENTE- OFICIO</t>
  </si>
  <si>
    <t>SDQS</t>
  </si>
  <si>
    <t>CORREO</t>
  </si>
  <si>
    <t xml:space="preserve">N. EXPEDIENTE </t>
  </si>
  <si>
    <t>AÑO</t>
  </si>
  <si>
    <t>MES</t>
  </si>
  <si>
    <t>ORIGEN DEL PROCESO</t>
  </si>
  <si>
    <t>N. RADICADO COMUNICACIÓN INICIAL</t>
  </si>
  <si>
    <t>NOMBRE ABOGADO</t>
  </si>
  <si>
    <t>OFICIO</t>
  </si>
  <si>
    <t>2026-ER-15965</t>
  </si>
  <si>
    <t>JANIK DE LA HOZ</t>
  </si>
  <si>
    <t>2026-IE-13695</t>
  </si>
  <si>
    <t>2026-IE-10027</t>
  </si>
  <si>
    <t>2026-ER-14133</t>
  </si>
  <si>
    <t>2026-ER-16540</t>
  </si>
  <si>
    <t>CARLOS ALFONSO PARRA MALAVER</t>
  </si>
  <si>
    <t>2026-ER-13222 - 2026-ER-18788</t>
  </si>
  <si>
    <t>MARA LUCIA UCROS  MERLANO</t>
  </si>
  <si>
    <t>2486822026 - 2353862026</t>
  </si>
  <si>
    <t>CESAR IVAN RODRIGUEZ DAMIAN</t>
  </si>
  <si>
    <t>EXPEDIENTES</t>
  </si>
  <si>
    <t xml:space="preserve">SDQS </t>
  </si>
  <si>
    <t xml:space="preserve">CORREO </t>
  </si>
  <si>
    <t>ITEM</t>
  </si>
  <si>
    <t>FECHA ASIGNACION</t>
  </si>
  <si>
    <t>FECHA VENCIMIENTO</t>
  </si>
  <si>
    <t>ESTADO DIAS</t>
  </si>
  <si>
    <t>QUEJOSO</t>
  </si>
  <si>
    <t>TEMA</t>
  </si>
  <si>
    <t>COMPETENCIA OCDI</t>
  </si>
  <si>
    <t>BPM</t>
  </si>
  <si>
    <t>RESPONSABLE</t>
  </si>
  <si>
    <t>RAD SALIDA</t>
  </si>
  <si>
    <t>FECHA RESPUESTA</t>
  </si>
  <si>
    <t>OBSERVACIONES</t>
  </si>
  <si>
    <t>ESTADO PROCESO</t>
  </si>
  <si>
    <t>HECHO CORRUPTO</t>
  </si>
  <si>
    <t>VALOR INSTITUCIONAL</t>
  </si>
  <si>
    <t>TIPOLOGIA</t>
  </si>
  <si>
    <t>PETICION ANONIMA</t>
  </si>
  <si>
    <t>DENUNCIAS95@HOTMAIL.COM</t>
  </si>
  <si>
    <t>DIRECCION: CL 56 F SUR, KR 98 C 56 H 29 SUR, CLL 59 S 98 10, CLL 56 F SUR 91 D 14 • BARRIO: BOSA SANTAFE, BOSA RECUERDO, BOSA ANHELO, BOSA PORVENIR • LOCALIDAD: BOSA • REFERENCIA: FRENTE AL COLEGIO DE FE Y ALEGRIA, FRENTE A LA DESTAPADA DONDE AUN NO SE ESTA ARREGLADO INICIANDO Y FINALIZANDO, CERCA DE SALON COMUNAL BOSA SATAFE COMO CIUDADANO(A) DE BOGOTA, DENUNCIO UNA INFRACCION AMBIENTAL POR INADECUADO MANEJO DE RESIDUOS SOLIDOS, CONSISTENTE EN LO SIGUIENTE: DESDE HACE VARIOS AÑOS, RESIDENTES DEL SECTOR SACAN LAS BOLSAS DE BASURA FUERA DEL HORARIO AUTORIZADO, DEJANDOLAS DIRECTAMENTE SOBRE EL ANDEN Y EL ESPACIO PUBLICO, SIN CONTENEDOR, LO CUAL GENERA ROMPIMIENTO DE BOLSAS, ESPARCIMIENTO DE RESIDUOS, MALOS OLORES Y PRESENCIA DE VECTORES, NO RECICLAN, NO SON CONSCIENTES DEL DAÑO QUE GENERAN EN PARTICULAR, EL DIA 24 DE MARZO DE 2026, APROXIMADAMENTE A LAS 9:30 P. M., SE EVIDENCIO NUEVAMENTE LA DISPOSICION INDEBIDA DE RESIDUOS DOMICILIARIOS, CONDUCTA QUE SE REPITE DE MANERA CONSTANTE EN LOS MISMOS PUNTOS, DONDE SE LE PAGANA A PERSONAS INFORMALES PARA DEPOSITAR LOS RESIDUOS EN FORMA INADECUADA ESTA SITUACION AFECTA LA SALUBRIDAD, LA CONVIVENCIA CIUDADANA Y EL ENTORNO PUBLICO. ☒ PERSONA NATURAL (RESIDENTES DEL SECTOR) NO SE IDENTIFICA UNA PERSONA PUNTUAL, DADO QUE LA CONDUCTA ES REITERADA POR VARIOS RESIDENTES, RAZON POR LA CUAL SE SOLICITA VERIFICACION EN CAMPO POR PARTE DE LA AUTORIDAD. SOLICITO RESPETUOSAMENTE: 1. VISITA DE VERIFICACION POR PARTE DE LA POLICIA Y/O AUTORIDAD AMBIENTAL COMPETENTE 2. APLICACION DEL COMPARENDO AMBIENTAL CONFORME A LA LEY, SI SE CONFIRMA LA INFRACCION 3. ACCIONES DE CONTROL Y SEGUIMIENTO, DEBIDO A LA REINCIDENCIA DE LA CONDUCTA LO ANTERIOR CONFORME A LA LEY 1259 DE 2008, EL CODIGO NACIONAL DE SEGURIDAD Y CONVIVENCIA CIUDADANA Y LA NORMATIVA DISTRITAL VIGENTE. EN EJERCICIO DEL DERECHO DE PETICION DE INTERES GENERAL, INTERPONGO DENUNCIA POR DISPOSICION INDEBIDA Y REITERADA DE RESIDUOS SOLIDOS EN EL ESPACIO PUBLICO, CONDUCTA SANCIONABLE CONFORME A LA LEY 1259 DE 2008 (COMPARENDO AMBIENTAL) Y EL CODIGO NACIONAL DE SEGURIDAD Y CONVIVENCIA CIUDADANA. SOLICITO EXPRESAMENTE QUE ESTA PETICION SEA REMITIDA A LA POLICIA METROPOLITANA DE BOGOTA Y/O A LA INSPECCION DE POLICIA DE LA ALCALDIA LOCAL DE BOSA, PARA VERIFICACION EN CAMPO E IMPOSICION DEL CORRESPONDIENTE COMPARENDO AMBIENTAL, DADO QUE SE TRATA DE UN COMPORTAMIENTO CONTRARIO A LA CONVIVENCIA QUE AFECTA A LA COMUNIDAD.</t>
  </si>
  <si>
    <t>NO</t>
  </si>
  <si>
    <t>Al verificar la traza de esta petición en la plataforma BTE se verifica que la petición 1175622026 esta asignada a la DIRECCION DISTRITAL DE ASUNTOS DISCIPLINARIOS, la cual responde al tramite "Cordial saludo. Desde la Dirección Distrital de Asuntos Disciplinarios de la Secretaría Jurídica Distrital, informamos que hemos recibido la petición No. 1175622026. Al respecto, le comunicamos que, con fundamento en su queja, se inició el expediente disciplinario No. 1011, el cual se encuentra actualmente en estudio para adoptar la decisión que en derecho corresponda. Finalmente, le informamos que la decisión que se adopte le será comunicada a través del Sistema Distrital para la Gestión de Peticiones Ciudadanas - BOGOTÁ TE ESCUCHA, conforme a las facultades previstas en el parágrafo 1 del artículo 110 del Código General Disciplinario. Atentamente, Secretaría Jurídica Distrital" por tal motivo se traslada a la Secretaria Jurica Distrital por no ser de competencia de la Oficina de Control Disciplinario Interno de la Secretaria de Salud.</t>
  </si>
  <si>
    <t>WEB</t>
  </si>
  <si>
    <t>RESPETADOS SEÑORES: INTERPONGO DENUNCIA FORMAL EN EL SECTOR DE LA CALLE 72 CON CARRERA 29B (COSTADO NORTE DEL PUENTE CARRERA 30), ORIGINADA POR EL ESTABLECIMIENTO MODELADO Y FIGURAS DE FIBRA DE VIDRIO (CRA. 29B # 72-09). RELACIONO LOS 51 CASOS ABIERTOS SIN QUE A LA FECHA HAYA UNA GESTION EFECTIVA: 2353342026, 2159812026, 1923002026, 2538332025, 2605782025, 2613212025, 2661452025, 3157652025, 3157592025, 3157512025, 3157442025, 3031652025, 3826522025, 3826512025, 3826502025, 3826482025, 3826472025, 4659082025, 4659042025, 4664832025, 4659022025, 4658972025, 6410672025, 6410622025, 6410572025, 6410542025, 6410522025, 3162422025, 3162362025, 3162172025, 3162102025, 3162002025, 3877492025, 3877482025, 3877442025, 3827302025, 3827292025, 4702392025, 4702292025, 4702252025, 4702202025, 4702172025, 6957182025, 6469342025, 6469312025, 6469292025, 6469262025, 6469372025, 6957132025, 6957062025, 6956992025, 6956932025. LOS HECHOS CONCRETOS SON: 1. EL VEHICULO DE PLACAS CHV875 PERMANECE ESTACIONADO DESDE HACE MAS DE 24 MESES. 2. APROVECHANDO LA CONDICION DE CALLE CERRADA Y EL COSTADO NORTE DEL PUENTE DE LA CALLE 72, CREARON UN ESTACIONAMIENTO IRREGULAR DE VEHICULOS Y SE REALIZA COBROS ECONOMICOS POR DICHO SERVICIO DE "VIGILANCIA" 3. LA FACHADA DEL INMUEBLE HA SIDO MODIFICADA CON LA INSTALACION DE FIGURAS SOBREDIMENSIONADAS QUE SOBRESALEN HACIA EL ESPACIO PUBLICO. 4. EXHIBICION DE FIGURAS DE FIBRA DE VIDRIO SOBREDIMENSIONADAS, ABANDONO DE VITRINA Y VIDRIOS. FUNDAMENTOS JURIDICOS LEY 1801 DE 2016: VULNERACION DE LOS ARTS. 140 (NUM. 4, 6 Y 12) POR INVASION DE ESPACIO PUBLICO, EXPLOTACION ECONOMICA NO AUTORIZADA Y FIJACION DE ELEMENTOS SIN PERMISO; ARTS. 33 Y 34 POR RUIDOS Y OLORES OFENSIVOS; Y ART. 27 (NUM. 5) POR MANTENER ELEMENTOS EN FACHADA QUE REPRESENTAN UN RIESGO PARA LA VIDA. LEY 769 DE 2002_ INCUMPLIMIENTO DEL ART. 76, QUE PROHIBE ESTACIONAR EN ANDENES Y PUENTES, Y DEL ART. 127, QUE FACULTA EL RETIRO CON GRUA DE VEHICULOS EN ABANDONO O MAL PARQUEADOS. DECRETO 1077 DE 2015: INFRACCION URBANISTICA POR MODIFICACION DE FACHADA Y VOLUMETRIA SIN LICENCIA DE CONSTRUCCION, AFECTANDO ELEMENTOS ARQUITECTONICOS VINCULADOS AL ESPACIO PUBLICO (ART. 2.2.3.1.5). LEY 140 DE 1994: INCUMPLIMIENTO DE LAS RESTRICCIONES DE DIMENSIONES Y PERMISOS PARA PUBLICIDAD EXTERIOR VISUAL Y ELEMENTOS SALIENTES. ANTE LA FLAGRANTE IMPUNIDAD EN EL SECTOR, SOLICITO: 1. OPERATIVO DE CONTROL DE TRANSITO PARA EL RETIRO INMEDIATO CON GRUA DEL VEHICULO PLACAS CHV875 Y OTROS QUE SE ENCUENTRAN PARQUEADOS DE MANERA IRREGULAR. 2. APLICAR LAS MEDIDAS CORRECTIVAS (MULTAS Y DECOMISO DE ELEMENTOS) AL ESTABLECIMIENTO MENCIONADO. 3. RESTABLECIMIENTO DEL ORDEN URBANISTICO MEDIANTE EL DECOMISO DE LOS ARTICULOS QUE OCUPAN LA ACERA DE MANERA IRREGULAR. 4. SOLICITA QUE UN INSPECTOR VISITE EL SITIO PARA VERIFICAR EL RIESGO DE LAS FIGURAS EN LA FACHADA. QUEDO ATENTO A SU RESPUESTA Y A LAS ACCIONES CONCRETAS DERIVADAS DE ESTA DENUNCIA.</t>
  </si>
  <si>
    <t>SE REALIZA UN CAMBIO DE TIPOLOGIA DE PRESUNTOS ACTOS DE CORRUPCION A PETICION DE INTERES GENERAL Y SE SUGUIERE QUE SEA TRALADADO ATENCION AL CUIDADANO PARA SER REMITIDO A LA SECRETARIA DE MEDIO AMBIENTE</t>
  </si>
  <si>
    <t>CORDIAL SALUDO, POR MEDIO DEL PRESENTE ESCRITO ME PERMITO PONER EN CONOCIMIENTO UNA SITUACION GRAVE QUE SE VIENE PRESENTANDO EN EL BARRIO BOSQUE CALDERON TEJADA, EN LA LOCALIDAD DE CHAPINERO. EN LOS ULTIMOS MESES SE HA EVIDENCIADO LA APERTURA DE MULTIPLES ESTABLECIMIENTOS DEDICADOS A LA VENTA Y CONSUMO DE BEBIDAS ALCOHOLICAS, LOS CUALES, EN SU AFAN DE LUCRO, ESTAN GENERANDO UN IMPACTO NEGATIVO EN LA TRANQUILIDAD, LA SEGURIDAD Y LA CALIDAD DE VIDA DE LA COMUNIDAD. DE MANERA REITERADA, ESTOS ESTABLECIMIENTOS EMITEN MUSICA A ALTOS NIVELES DE VOLUMEN EN HORAS NOCTURNAS Y DE MADRUGADA, AFECTANDO EL DERECHO AL DESCANSO DE LOS RESIDENTES. ADICIONALMENTE, SE HAN INCREMENTADO SITUACIONES DE INSEGURIDAD COMO RIÑAS, ALTERACIONES DEL ORDEN PUBLICO Y HECHOS QUE REQUIEREN LA CONSTANTE INTERVENCION DE LA POLICIA NACIONAL. RESULTA ESPECIALMENTE PREOCUPANTE QUE RECIENTEMENTE SE PRESENTO UNA RIÑA DE GRAN MAGNITUD EN EL SECTOR, EN LA QUE PARTICIPARON VARIOS SUJETOS Y FUE NECESARIA LA INTERVENCION DE LA POLICIA. ESTE HECHO DEJO PERSONAS GRAVEMENTE HERIDAS, LO QUE EVIDENCIA EL NIVEL DE RIESGO Y LA ESCALADA DE VIOLENCIA QUE SE ESTA GENERANDO EN TORNO A ESTOS ESTABLECIMIENTOS. SE PERCIBE UNA FALTA DE INTERES POR PARTE DE LOS PROPIETARIOS DE ESTOS NEGOCIOS FRENTE AL BIENESTAR DE LA COMUNIDAD, PRIORIZANDO SUS ACTIVIDADES ECONOMICAS POR ENCIMA DE LA PAZ Y LA CONVIVENCIA DEL BARRIO. ASIMISMO, SE DESCONOCE SI DICHOS ESTABLECIMIENTOS CUENTAN CON LOS PERMISOS NECESARIOS PARA SU FUNCIONAMIENTO, ASI COMO EL CUMPLIMIENTO DE LA NORMATIVIDAD VIGENTE EN MATERIA DE USO DEL SUELO, NIVELES DE RUIDO Y HORARIOS DE OPERACION. ES IMPORTANTE RESALTAR QUE EN EL SECTOR HABITAN PERSONAS CON CONDICIONES DE SALUD DELICADAS, ASI COMO NIÑOS, QUIENES SE VEN DIRECTAMENTE AFECTADOS POR EL RUIDO EXCESIVO Y EL AMBIENTE DE INSEGURIDAD, VULNERANDO SU BIENESTAR Y CALIDAD DE VIDA. DE NO ADOPTARSE MEDIDAS OPORTUNAS, EXISTE UN ALTO RIESGO DE QUE LA SITUACION CONTINUE DETERIORANDOSE Y SE PRESENTEN HECHOS MAS GRAVES QUE AFECTEN LA SEGURIDAD DEL SECTOR. POR LO ANTERIOR, SE SOLICITA DE MANERA RESPETUOSA: * REALIZAR OPERATIVOS URGENTES DE INSPECCION, VIGILANCIA Y CONTROL. * VERIFICAR LA LEGALIDAD DEL FUNCIONAMIENTO DE ESTOS ESTABLECIMIENTOS. * EVALUAR EL CUMPLIMIENTO DE LA NORMATIVIDAD SOBRE RUIDO, HORARIOS Y USO DEL SUELO. * IMPONER LAS MEDIDAS CORRECTIVAS Y SANCIONATORIAS A QUE HAYA LUGAR. * FORTALECER LA PRESENCIA DE LAS AUTORIDADES EN EL SECTOR. SE AGRADECE LA ATENCION PRESTADA Y LA PRONTA INTERVENCION FRENTE A ESTA SITUACION QUE AFECTA GRAVEMENTE LA CONVIVENCIA CIUDADANA. ATENTAMENTE, CIUDADANO PREOCUPADO BARRIO BOSQUE CALDERON TEJADA</t>
  </si>
  <si>
    <t>SE REALIZA UN CAMBIO DE TIPOLOGIA DE PRESUNTOS ACTOS DE CORRUPCION A PETICION DE INTERES GENERAL Y SE SUGUIERE QUE SEA TRALADADO ATENCION AL CUIDADANO PARA SER REMITIDO A  SALUD CAPITAL  NUEVA EPS</t>
  </si>
  <si>
    <t>HOLA RADIQUE UNA PQR, POR POSIBLE ACTOS DE CORRUPCION Y POR MALTRATO EN LA SECRETARIA DE SALUD CON EL NUMERO 1175622026 DEL 17 DE FEBRERO DE 2026 Y A LA FECHA NO HAY UNA MANIFESTACION NI UNA RESPUESTA VALIDA... REITERO LO ALLI EXPRESADO Y QUE SE REMITA UNA RESPUESTA DE QUE SE HA REALIZADO, MAS CUANDO LOS CASOS DE CORRUPCION CONTINUAN Y EL MALTRATO PERSISTE, SEÑOR GALAN QUE PASA CON LOS FUNCIONARIOS QUE USTED TRAE DE OTROS PUEBLO A QUE HAGAN BOCHAS Y PANOCHAS EN EL DISTRITO.</t>
  </si>
  <si>
    <t>Ricard.veeduriavenecia17@hotmail.com</t>
  </si>
  <si>
    <t>DESEAMOS PONER EN CONOCIMIENTO DE LAS AUTORIDADES COMPETENTES UNA SITUACION GRAVE QUE SE HA LLEVADO A CABO EN LA LOCALIDAD DE TUNJUELITO BARRIO VENECIA, EN LA DIRECCION DIAGONAL 49 A SUR #53-66 UN LOCAL DE COMIDAS TIPO POSTRERIA Y CAFETERIA DONDE SE HAN REPORTADO VARIOS SUCESOS DE INTOXICACION GRAVE , CONTAGIO DE HEPATITIS B DIAGNOSTICADA DESPUES DE CONSUMIR PRODUCTOS DE DICHO LUGAR , SE HAN REPORTADO MALAS PRACTICAS DE HIGIENE Y SALUBRIDAD , PRESENCIA DE PLAGAS INSECTOS, Y HONGOS EN SUS POSTRES, EN REPETIDAS OCASIONES LOS VECINOS DEL SECTOR QUE SE HAN VISTO AFECTADOS POR INTOXICACION HAN ACUDIDO A ENTABLAR LAS RESPECTIVAS DENUNCIAS PONIENDO EN EVIDENCIA EL SITIO Y LO MAS GRAVE DEL ASUNTO ES QUE SE HA VISTO QUE AL SER VISITADOS POR FUNCIONARIOS DE SECRETARIA DE SALUD , NO SE LLEVAN A CABO LAS RESPECTIVAS MEDIDAS Y CORRECTIVOS , SANCIONES , EN ESTE SITIO . AL RECIBIR "PRESUNTAMENTE" ALGUN TIPO DE SOBORNO , NO IMPONEN LAS MEDIDAS NECESARIAS , EL SITIO CIERRA UNO O DOS DIAS , PONEN UN AVISO EN LA FACHADA REALIZADO A MANO POR LOS MISMOS DUEÑOS DEL ESTABLECIMIENTO, ANUNCIANDO QUE COERRAN POR REMODELACION, DISCIMULANDO DOS DIAS Y LUEGO VUELVEN A ABIRIR SIN PROBLEMA , CON LOS MISMOS PRODUCTOS VENCIDOS Y LAS MISMAS MALAS PRACTICAS DE HIEGIENE , QUE DE NOTA DESDE LA REJA DEL LOCAL LA CUAL 3S SUPER SUCIA , NO REALIZAN LOS LAVADOS DIARIOS AL TERMINAR LABORES , NO CUENTAN CON REGISTRO INVIMA DE SUS PRODUCTOS, NO CUENTAN CON PERMISO DE USO DE SUELOS EN ESTE LOCAL , NO UTILIZAN IMPLEMENTOS DE PROTECCION . SON GROSEROS CUANDO LES HACEN UN RECLAMO DE SUS POSTRES DAÑADOS . Y TODO ESTA SITUACION PONE EN RIESGO VITAL LOS NIÑOS ADULTOS MAYORES Y EN GENERAL LAS PERSONAS QUE CONSUMAN EN ESTE SITIO. QUE NO TIENE UNA CONSECUENCIA REAL Y PUEDE TERMINAR EN UNA CONSECUENCIA MORTAL . PEDIMOS AYUDA Y ACTUACION URGENTE POR PARTE DE LAS AUTORIDADES COMPETENTES.</t>
  </si>
  <si>
    <t>SE REALIZA UN CAMBIO DE TIPOLOGIA DE PRESUNTOS ACTOS DE CORRUPCION A PETICION DE INTERES GENERAL Y SE SUGUIERE QUE SEA TRALADADO ATENCION AL CUIDADANO PARA SER REMITIDO A LA SUBRED SUR</t>
  </si>
  <si>
    <t>MARIA ALEJANDRA CASTELLANOS MONTAÑA</t>
  </si>
  <si>
    <t>alelita3009@hotmail.com</t>
  </si>
  <si>
    <t>EL PRESENTE REQUERIMIENTO INGRESA A TRAVES DE LA LINEA DE SERVICIO A LA CIUDADANIA DE LA SECRETARIA DISTRITAL DE SALUD. FECHA: 9/04/2026 SE COMUNICA LA SRA. MARIA ALEJANDRA CASTELLANOS MONTAÑA, IDENTIFICADA CON CC 1032423678, QUIEN DESEA RADICAR UNA DENUNCIA EN CONTRA DE LA CLINICA JUAN N CORPAS YA QUE MANIFIESTA QUE ESTAN PRESTANDO LOS SERVICIOS SIN TENER PERSONAL SUFICIENTE NI CONTAR CON LOS ESPECIALISTAS. MANIFIESTA QUE NO TIENEN MEDICAMENTOS COMO ANTIBIOTICOS, POR LO CUAL A LOS PACIENTES LOS OBLIGAN A FIRMAR LA SALIDA VOLUNTARIA. LA ATENCION ES INSEGURA YA QUE NO CUMPLEN CON LOS PROTOCOLOS PARA TENER UNA UCI ABIERTA, TIENEN PERSONAL EN ESTADO DE EMBARAZO Y POR NO PAGARLES LA SEGURIDAD SOCIAL LAS DESAFILIAN. ACEPTAN PACIENTEN PARA FACTURAR A SABIENDAS QUE NO TIENEN TODOS LOS RECURSOS O SERVICIOS QUE REQUIEREN LOS PACIENTES INGRESADOS. POR LO ANTERIOR, SOLICITA QUE SE REALICE UNA VISITA DE INSPECCION POR PARTE DE LA AUTORIDAD COMPETENTE Y SE ADOPTEN LAS MEDIDAS CORRESPONDIENTES SEGUN LO ESTABLECIDO EN LA NORMATIVIDAD VIGENTE.</t>
  </si>
  <si>
    <t>isabelgarcigomez@gmail.com</t>
  </si>
  <si>
    <t>SEÑORES: SECRETARIA DISTRITAL DE SALUD YO, MARIA ISABEL GARCIA GOMEZ, C.C. 1090376031, TEL. 3014495118, CORREOS ISABELGARCIGOMEZ@GMAIL.COM Y JULIETA.VALLEG@GMAIL.COM, EN CALIDAD DE ACUDIENTE DE LA MENOR JULIETA ISABEL VALLE GARCIA RC 1145934556, PRESENTO QUEJA FORMAL CONTRA VISUAL HOUSE ORTOPTICA SAS HECHOS 1. LA MENOR FUE REMITIDA POR LA EPS SANITAS PARA TERAPIAS ORTOPTICAS. 2. EL PRESTADOR REGISTRA 4 TERAPIAS EN EL FORMATO, PERO VERBALMENTE INDICA 12 TERAPIAS Y ADEMAS CONSIGNA “T12” DE FORMA MANUSCRITA, LO QUE EVIDENCIA INCONSISTENCIA E INDUCCION A ERROR SOBRE EL TRATAMIENTO. 3. EN LA VALORACION, EL COPAGO AUTORIZADO ERA $2.600, PERO SE COBRARON $20.100, VALOR FACTURADO PERO SUPERIOR AL AUTORIZADO. 4. PARA TERAPIAS, EL COPAGO AUTORIZADO ERA $9.500, PERO SE COBRARON $46.900. AUNQUE LA FACTURA PARECE CORRESPONDER A 4 TERAPIAS,ESTO NO FUE EXPLICADO CLARAMENTE, GENERANDO CONFUSION E INDUCIENDO A ERROR, YA QUE PODRIA INTERPRETARSE COMO UN COBRO POR CADA SESION. 5. SE EXIGIO LA COMPRA DE UN “KIT DE TERAPIA” POR $178.000, NECESARIO SEGUN EL PRESTADOR PARA CONTINUAR TRATAMIENTO. ESTE KIT: * CONTIENE MATERIALES BASICOS (FOTOCOPIAS Y ELEMENTOS SIMPLES) * NO SE USA EN LA IPS * FUE PAGADO EN SU TOTALIDAD 6. EL PAGO DE $178.000 SE SOPORTA EN UNA “ORDEN DE TRABAJO”, QUE NO ES FACTURA VALIDA, NO CUMPLE REQUISITOS LEGALES NI DISCRIMINA EL CONCEPTO, EVIDENCIANDO POSIBLE INCUMPLIMIENTO EN FACTURACION. POSIBLES IRREGULARIDADES * INCONSISTENCIAS EN LA INFORMACION DEL TRATAMIENTO * COBROS SUPERIORES A LOS AUTORIZADOS * FALTA DE INFORMACION CLARA AL USUARIO * INDUCCION A ERROR Y RIESGO DE COBROS REPETITIVOS * EXIGENCIA DE PAGOS ADICIONALES COMO CONDICION DE ATENCION * POSIBLE INCUMPLIMIENTO DE FACTURACION SOLICITUDES 1. INVESTIGACION FORMAL AL PRESTADOR 2. VERIFICACION DE COBROS VS. AUTORIZACION 3. EVALUAR LEGALIDAD DEL COBRO DEL KIT 4. DEVOLUCION DE VALORES COBRADOS EN EXCESO 5. GARANTIZAR CONTINUIDAD DEL TRATAMIENTO SIN BARRERAS 6. MEDIDAS SANCIONATORIAS SI HAY LUGAR ANEXOS * AUTORIZACIONES EPS * ORDEN MEDICA * FACTURA VALORACION ($20.100) * FACTURA TERAPIAS ($46.900) * ORDEN DE TRABAJO $178.000 (SIN FACTURA)</t>
  </si>
  <si>
    <t>se envia  a atencion al ciudadanom para solicitar ampliacion</t>
  </si>
  <si>
    <t>web</t>
  </si>
  <si>
    <t>PERSONA SE ESTA HACIENDO PASAR POR ODONTOLOGA</t>
  </si>
  <si>
    <t>SE REALIZA UN CAMBIO DE TIPOLOGIA DE PRESUNTOS ACTOS DE CORRUPCION A PETICION DE INTERES GENERAL Y SE SUGUIERE QUE SEA TRALADADO ATENCION AL CUIDADANO PARA SER REMITIDO A I.V.C DE LA SDS</t>
  </si>
  <si>
    <t>ASOCIACION COLOMBIANA PARAMEDICOS</t>
  </si>
  <si>
    <t>asoparamedicol@gmail.com</t>
  </si>
  <si>
    <t>BOGOTA 17/04/2026 SEÑORES: INSPECCION VIGILANCIA Y CONTROL SECRETARIA DISTRITAL DE SALUD RESPETUOSAMENTE NOSDIRIGIMOS A USTEDES EN NOMBRE DE NUESTROS ASOCIADOS SOLICITANDO SU COLABORACION EN LA VERIFICACION DEL SERVICIODE ATENCION PREHSOPITALARIA CONSAGRADO EN LA RESOLUCION 3100 DEL 2019 Y QUE SE OFRECE EN LA PAGINA DE LA EMPRESAEMERMEDICA SEDE BOGOTA EN SU PAGINA OFICIAL EN LAS PESTAÑAS “CONOCENOS” Y “NUESTROS PRODUCTOS-SERVICIOS” LOSCUALES SE PUEDEN CONSULTAR EN LOS SIGUIENTES LINKS RESPECTIVAMENTE:HTTPS://WWW.EMERMEDICA.COM.CO/CONOCENOS/QUIENES-SOMOS/ HTTPS://WWW.EMERMEDICA.COM.CO/NUESTROS-PRODUCTOS/AREA-PROTEGIDA/ CONSULTAMOS EN EL REGISTRO ESPECIAL DE PRESTADORES DE SERVICIOS DE SALUD REPS Y LAEMPRESA EMERMEDICA NO APARECE HABILITADA EN EL SERVICIO DE ATENCION PREHOSPITALARIA QUE ABIERTAMENTE OFRECE ASUS CLIENTES, MOTIVO POR EL CUAL SOLICITAMOS AMABLEMENTE SE INVESTIGUE ESTA IRREGULARIDAD PARA SEGURIDAD DE LOSPACIENTES QUE ATIENDE ESTA EMPRESA. A CONTINUACION, ANEXO IMAGENES TOMADAS DE LA PAGINA OFICIAL DE LA EMPRESA ENCUESTION Y DEL REPS RESPETUOSAMENTE: ASOCIACION COLOMBIANA DE PARAMEDICOS ASOPARAMEDICOLASOPARAMEDICOL@GMAIL.COM</t>
  </si>
  <si>
    <t>LUIS MARIO VASQUEZ ARIAS</t>
  </si>
  <si>
    <t>luvay@hotmail.com</t>
  </si>
  <si>
    <t>BOGOTA D.C., EL 18 DE ABRIL + AYER TODA LA NOCHE 11 DE ABRIL 2026 LLAMANDO A LA POLICIA SEGUIMOS LLAMANDO AL 123 EN 2026 + 7 DE NOV 2025 OCTUBRE + SEGUIMOS CON LA MUSICA “TALLERES DE MECANICA DE CARROS” + DISPAROS TODA ESTA SEMANA DE OCTUBRE + EL 26 05+07+10+12+13+19 DE SEPTIEMBRE + 31 DE AGOTO 2025 + 25 JULIO 2025 + 20 DE JUNIO 2025 + 18 DE JUNIO + 26 DE MAYO DEL 2023 Y 25 DE NOVIEMBRE DEL 2024 7 DE ABRIL 2025 + 01 MAYO 2025 + 26 DE MAYO DEL 2023. SEÑORES SECRETARIA DEL MEDIO AMBIENTE Y ALCALDIA DE LOS MARTIRES CIUDAD ASUNTO: SOLICITUD DE SOLUCION Y VISITA PARA EMITIR EVALUACION DEL EXCESO DE RUIDO “MUSICA” Y DISPONER DE LAS RESPECTIVAS SANCIONES A INFRACTORES POR REGLAMENTACION DE LEY EN LA CALLE 6A # 18- ESTANZUELA DE LA LOCALIDAD DE LOS MARTIRES DE BOGOTA . LA POLICIA ANOCHE 11 + 18 DE ABRIL 2026 HACE CASO OMISO, SE LE LLAMA POR MUSICA A ALTO VOLUMEN DE TALLERES DE CARROS DE MECANICA Y DISPAROS Y LO QUE HACE ES PASAR Y ECHAR UN PITAZO A TODOS LOS ESTABLECIMIENTOS, Y LO QUE DEBE HACER ES BAJARSE LA MOTO Y ENTRAR A LOS ESTABLECIMIENTOS Y GENERAR EL DEBIDO LLAMADO DE ATENCION Y NO LO HACE EN LA ESTANZUEALA MARTIRES CALLE 6 A 18 BOGOTA SEÑORES, 20 ESTABLECIMIENTOS “TALLARES DE MECANICA AUTOS MUSICA EN VIA PUBLICA” EN 3 AÑOS LOS BURLAN A USTEDES ALCALDIA, ½ AMBIENTE Y POLICIA EN CALLE 6 A # 18 ESTANZUELA MARTIRES “ALCOHOL + MENORES CONSUMIENDO + DROGA + DISPAROS ” 31 DE AGOSTO + 29 DE AGOSTO 2025 + 24 DE JULIO + ANOCHE 22 DE JULIO 2025 MAS LLAMADAS AL 123 + (LLAMADA “3106671572” HOY 9 DE OCTUBRE 2025 07:10 P.M DONDE EL POLICIA INFORMA QUE ESTAN ESTOS TALLERES TRABAJANDO: 1. SON TABERNAS ?. 2. SON DISCOTECAS? 3. SON TIENDAS DE VENTA DE LICOR? EN LA CALLE O VIA PUBLICA? PUEDEN ESTOS GENERAR DISPAROS ?) 1. SOLICITAR VISITA DE SECRETARIA DE MEDIO AMBIENTE YA QUE DENTRO DEL RANGO DE FECHAS 25 DE OCTUBRE Y EL 20 DE NOVIEMBRE DE 2025, NO SE HA VISTO UNA SOLUCION EFECTIVA Y DEFINITIVA, CONTINUANDO EL RUIDO DE MUSICA ESCUCHA Y LEE BIN MUSICA POR: 1.1 ¿PORQUE MOTIVO ESTABLECIMIENTOS TALLERES DE MECANICA CON MUSICA EN LA VIA PUBLICA? ENTRE UNO DE ELLOS CON PARLANTES EN LA PUERTA HACIA LA CALLE QUE ES LA VIA PUBLICA “DONDE JUACHO” Y LAS FOTOS LOS MUESTRAN. 1.2 ¿PORQUE MOTIVO ESTABLECIMIENTOS QUE NO SON TABERNAS NI DISCOTECAS CON MUSICA EN LA VIA PUBLICA? 2 SOLICITAR AL CUADRANTE DEL LA ZONA DE LA CALLE 6 A # 18 DEL BARRIO LA ESTANZUELA LOCALIDAD DE LOS MARTIRES HACER PRESENCIA A LAS MULTIPLES LLAMADAS REALIADAS EN LA LINEA 123, POR QUE LA POLICIA ES DECIR EL CUADRANTE NO ACUDE, NO ASISTE, NO SE PRESENTA, ESTOS HACEN PRECENCIA YA DESPUES DE DOCE (12) HORAS DESPUES Y DE HABER GENERADO MILES DE LLAMDAS DE AUXILIO COLABORACION Y APOYO POR EL ITEM DEL NUMERAL 1.1 DE LA PARTE SUPERIOR 3 SOLICITAR A TODAS LA ENTIDADES DEJAR DE PELOTEAR EL PROBLEMA, LA POLICIA SIEMPRE LE PELOTEA A SECRETARIA DE MEDIO AMBIENTE Y MEDIO AMBIENTE A LA ALCALDIA, Y ALCALDIA A MEDIO AMBIENTE Y POLICIA, Y NO HAN HECHO NADA A LA REDONDA DE ESTA DIRECCION POR QUE NO ES SOLAMENTE LOS ESTABLECIMIENTOS MENCIONADOS SON TODA LA MANZANA DE NORTE A SUR Y DE ORIENTE A OCCIDENTE, ES DECIR, LA MUSICA LA EMITEN QUINCE (15) ESTABLECIMIENTOS A LA REDONDA POR EL PROBLEMA DEL NUMERAL 1.1 DE LA PARTE SUPERIOR CORDIALMENTE, LUIS MARIO VASQUEZ ARIAS CC # 79696132 DE BOGOTA</t>
  </si>
  <si>
    <t>SE REALIZA UN CAMBIO DE TIPOLOGIA DE PRESUNTOS ACTOS DE CORRUPCION A PETICION DE INTERES GENERAL Y SE SUGUIERE QUE SEA TRALADADO ATENCION AL CUIDADANO PARA SER REMITIDO LA SUB RED DE SERVICOS DEL NORTE.</t>
  </si>
  <si>
    <t>39canciones39@gmail.com</t>
  </si>
  <si>
    <t>MAL MANEJO DE TANQUE DE RESERVA DE AGUA DEL CONJUNTO LOS CUALES PROVOCAN MULTIPLES CASOS DE ENFERMEDAD INTESTINAL</t>
  </si>
  <si>
    <t>SE REALIZA UN CAMBIO DE TIPOLOGIA DE PRESUNTOS ACTOS DE CORRUPCION A PETICION DE INTERES GENERAL Y SE SUGUIERE QUE SEA TRALADADO ATENCION AL CUIDADANO PARA SER REMITIDO LA SUB RED DE SERVICOS CENTRO ORIENTE</t>
  </si>
  <si>
    <t>EN LA DIRECCION CALLE 24B NO. 44 A-75, EN EL BARRIO QUINTA PAREDES EN BOGOTA, FUNCIONA LA OFICINA DE UNA EMPRESA, ALLI VARIOS DE LOS TRABAJADORES FUMAN PERMANENTEMENTE EN LA PUERTA DE ENTRADA, INCUMPLIENDO LA LEY ANTITABACO 1335 DE 2009, AFECTANDO A LOS DEMAS TRABAJADORES Y VISITANTES NO FUMADORES DENTRO DEL ESPACIO CERRADO EN QUE ELLOS TRABAJAN Y EN EL QUE ATIENDEN A SUS VISITANTES Y COLABORADORES</t>
  </si>
  <si>
    <t>SE REALIZA UN CAMBIO DE TIPOLOGIA DE PRESUNTOS ACTOS DE CORRUPCION A PETICION DE INTERES GENERAL Y SE SUGUIERE QUE SEA TRALADADO ATENCION AL CUIDADANO PARA SER REMITIDO LA SUB RED DE SERVICOS OCCIDENTE</t>
  </si>
  <si>
    <t>UISAFER231@YAHOO.COM.AR</t>
  </si>
  <si>
    <t>MIRE LO QUE SUCEDE ES QUE MI CUADRA EN EL BARRIO DONDE HABITO QUE ES POR VIÑA DEL MAR LOCALIDAD ENGATIVA CALLE 64 103 A 28 AHI LATONERIA MECANICOS Y HASTA BATES SOLICITO LA PRESENCIA DE LA ALCALDIA PARA QUE VENGA A SUPERVISAR MI CUADRA Y SE DE CUENTA QUE ESTO ESTA DISEÑADO PARA USO RESIDENCIAL DEL CUAL SOLICITO EL CIERRE DELOS BATES YA QUE TODAS LAS NOCHES SUPERAN EL RUIDO SE VEN RIÑAS Y DEMAS POR FAVOR SOLICITO LA PRESENCIA DELA POLICIA SE QUE ESTAMOS EN COLOMBIA DONDE NO HAY EXISTEN LAS LEYES Y QUE TODO EL MUNDO HAVE LO QUIERE MATA ROBA Y A NADIE LE IMPORTA PPERO SI RUEGO EL FAVOR DE VALIDAR MI FUADRA YA QUE SE ESTA VOLVIENDO DEMASIADO INSEGURA Y CIERREN LOS BARES QUE POR LO MENOS UNO LLEGUE CANSADO DE TRABAJAR Y NO ENCUENTRE TODOS LOS DIAS ESE BENDITO RUIDO Y ESCANDOLO SI ES QUE EXISTEN LAS LEYES EN COLOMBIA.</t>
  </si>
  <si>
    <t>SE REALIZA UN CAMBIO DE TIPOLOGIA DE PRESUNTOS ACTOS DE CORRUPCION A PETICION DE INTERES GENERAL Y SE SUGUIERE QUE SEA TRALADADO ATENCION AL CUIDADANO PARA SER REMITIDO LA I.V.C</t>
  </si>
  <si>
    <t>diego-vaquiro@gmail.com</t>
  </si>
  <si>
    <t>LA PRESENTE ES PARA DENUNCIAR UNA BODEGA QUE GENERA OLORES A PODRICION, RUIDO EN LAS NOCHES Y PROBLEMAS DE SALUD POR LO FETIDO DE LOS OLORES , SE A ACUDIDO A LA JUNTA DE ACCION COMUNAL PERO AL PARECER AN AMENAZADO A LOS DIRIGENTES YA QUE DICHA INFRAESTRUCTURA SIGUE FUNCIONANDO COMO SI NADA SE HA LLAMADO UN SIN NUMERO DE VECES A LA POLICIA LOCAL DEL BARRIO CIUDAD GALAN PERO NO ACUDEN O SI VIENEN NO INTERVIENEN, POR LO QUE ME REMITO A USTEDES COMO ENTIDAD DISTRITAL PARA QUE SE HAGA UNA VERIFIACION DE LA PROPIEDAD YA QUE ESTA AFECTANDO LA SALUD Y LOS DERECHOS DE LAS PERSONAS ALEDAÑAS AL LUGAR YA QUE LOS OLORES A MATERIA PODRIDA SON INSOPORTABLES AL PUNTO QUE NI EL DIA DOMINGO PUEDE UNO ABRIR LA VENTANA PORQUE EL OLOR A PUTREFACCION CAUSA DOLOR DE CABEZA Y MALESTAR APARTE QUE AFECTA LA SALUD DE LOS NIÑOS DE UN COLEGIO QUE ESTA TAN SOLO A UNA CUADRA DE DICHA BODEGA ...PIDO SE HAGA UNA VISITA AL LUGAR CON LOS ORGANISMOS DE CONTROL PARA QUE ELLOS DETERMINEN LAS ACCIONES A SEGUIR ANTES DE QUE EL PROBLEMA ESCALE A MAYORES GRACIAS BUEN DIA.</t>
  </si>
  <si>
    <t>SE REALIZA UN CAMBIO DE TIPOLOGIA DE PRESUNTOS ACTOS DE CORRUPCION A PETICION DE INTERES GENERAL Y SE SUGUIERE QUE SEA TRALADADO ATENCION AL CUIDADANO PARA SER REMITIDO LA SUB RED DE SERVICIOS INTEGRALES DE SALUD NORTE</t>
  </si>
  <si>
    <t>DENUNCIA ANONIMA POR PRACTICA SISTEMATICA DE ANESTESIA SIMULTANEA – HOSPITAL UNIVERSITARIO SAN RAFAEL (BOGOTA D.C.)</t>
  </si>
  <si>
    <t>LISAYII45@GMAIL.COM</t>
  </si>
  <si>
    <t>DENUNCIO A PERSONA EJERCIENDO FUNCIONES DE SALUD SIN TITULO NI REGISTRO RETHUS EN EL NOMBRE DEL HOSPITAL SAN JOSE CEDE CENTRO DE BOGOTA, SU NOMBRE ES DIVA JIMENA ZAPATA ACEVEDO IDENTIFICADA CON CC 1012409320. CRA 19 #9-42, LOS MARTIRES, BOGOTA</t>
  </si>
  <si>
    <t>NUMERO</t>
  </si>
  <si>
    <t>MARZO</t>
  </si>
  <si>
    <t>ANONIMO</t>
  </si>
  <si>
    <t>loacontratistasnotemosderech@gmail.com</t>
  </si>
  <si>
    <t>EN EJERCICIO DEL DERECHO FUNDAMENTAL DE PETICION CONSAGRADO EN EL ARTICULO 23 DE LACONSTITUCION POLITICA DE COLOMBIA Y DESARROLLADO POR LA LEY 1755 DE 2015, ACTUANDO DEMANERA ANONIMA POR RAZONES DE SEGURIDAD PERSONAL Y CON EL FIN DE EVITAR POSIBLES REPRESALIAS,ME PERMITO PONER EN CONOCIMIENTO DE LA ENTIDAD LOS SIGUIENTES:  I. HECHOS 1. ES DE CONOCIMIENTO DE ALGUNAS PERSONAS QUE EN LAS SUBREDES ADSCRITAS A LA SECRETARIADISTRITAL DE SALUD SE VIENE DESARROLLANDO UNA SITUACION IRREGULAR FRENTE AL PROCESO DEAUDITORIA EN MATERIA DE SALUD MENTAL A TRAVES DE UNA FIRMA AUDITORA CONTRATADA PARA TALFIN. 2. SE HA EVIDENCIADO LA EXISTENCIA DE UN VINCULO FAMILIAR DIRECTO (TIA Y SOBRINA) ENTRE UNAFUNCIONARIA DE LA SECRETARIA DE SALUD QUE ACTUA COMO REFERENTE DE SALUD MENTAL,ENCARGADA DE DEFINIR LINEAMIENTOS TECNICOS EN DICHA MATERIA, Y UNA PERSONA VINCULADAA LA FIRMA AUDITORA QUE EJECUTA LA AUDITORIA SOBRE LA IMPLEMENTACION DE DICHOSLINEAMIENTOS. 3. EN ESE SENTIDO, LA PERSONA VINCULADA A LA FIRMA AUDITORA ESTARIA EVALUANDO O AUDITANDOPROCESOS, LINEAMIENTOS O GESTIONES EN CUYA ESTRUCTURACION O DIRECCION PARTICIPA SUFAMILIAR DIRECTO, LO CUAL PODRIA COMPROMETER LA INDEPENDENCIA E IMPARCIALIDAD DELPROCESO AUDITOR. 4. LAS PERSONAS FRENTE A LAS CUALES SE REALIZAN LAS ACUSACIONES DE PRESUNTA IRREGULARIDADES LA SEÑORA MYRIAM CAMARGO REFERENTE DE LA SECRETARIA DE SALUD EN EL AREA DE SALUDMENTAL PRESTANDO SERVICIOS EN LAS CUATRO SUBREDES (SUBRED INTEGRADA DESERVICIOS DE SALUD (E.S.E.) – SUR; SUBRED INTEGRADA DE SERVICIOS DESALUD (E.S.E.) – NORTE; SUBRED INTEGRADA DE SERVICIOS DE SALUD (E.S.E.)– SUR OCCIDENTE; SUBRED INTEGRADA DE SERVICIOS DE SALUD (E.S.E.) –CENTRO ORIENTE) Y LA SEÑORA KAREN CAMARGO QUIEN HACE PARTE DE LA FIRMA AUDITORAY DE HECHO QUIEN ES LA PERSONA ENCARGADA DE AUDITAR LOS PRODUCTOS A LOS CUALES LASEÑORA MYRIAM CAMARGO DICTA LINEA TECNICA. 5. ASI MISMO, SE TIENE CONOCIMIENTO DE LA POSIBLE EXISTENCIA DE OTROS VINCULOS FAMILIARESENTRE PERSONAL DE LA SECRETARIA, SUBREDES Y FIRMAS AUDITORAS, LOS CUALES NO SERIAN DECONOCIMIENTO PUBLICO NI HABRIAN SIDO DEBIDAMENTE INFORMADOS EN LOS RESPECTIVOSPROCESOS CONTRACTUALES. 6. SE DESCONOCE SI, EN EL MARCO DEL PROCESO DE CONTRATACION DE LA FIRMA AUDITORA: FUERON DECLARADOS LOS POSIBLES CONFLICTOS DE INTERES • SE EVALUARON DICHOS VINCULOS • SE ADOPTARON MEDIDAS PARA GARANTIZAR LA IMPARCIALIDAD Y TRANSPARENCIA DENTRODE LOS PROCESOS DESARROLLADOS EN LA ENTIDAD.  7. ADICIONALMENTE, RESULTA RELEVANTE PONER DE PRESENTE QUE LA SITUACION DESCRITA NOCORRESPONDERIA A UN HECHO AISLADO, SINO QUE, SEGUN INFORMACION CONOCIDA DE MANERAINFORMAL AL INTERIOR DE LAS ENTIDADES, EXISTIRIAN OTROS CASOS SIMILARES DE POSIBLES VINCULOSFAMILIARES ENTRE FUNCIONARIOS PUBLICOS Y PERSONAL VINCULADO A FIRMAS AUDITORAS OCONTRATISTAS, LOS CUALES NO HAN SIDO OBJETO DE VERIFICACION NI HAN SIDO DE CONOCIMIENTOPUBLICO. 8. ESTA CIRCUNSTANCIA REVISTE ESPECIAL GRAVEDAD, EN LA MEDIDA EN QUE PODRIA EVIDENCIAR UNPATRON REITERADO DE SITUACIONES QUE COMPROMETEN LA IMPARCIALIDAD EN EL EJERCICIO DEFUNCIONES PUBLICAS Y EN LA EJECUCION DE CONTRATOS ESTATALES, AFECTANDO LA CONFIANZA ENLOS PROCESOS DE AUDITORIA Y CONTROL, ASI COMO EN LA CORRECTA DESTINACION DE LOS RECURSOSPUBLICOS DEL SISTEMA DE SALUD.</t>
  </si>
  <si>
    <t>SI</t>
  </si>
  <si>
    <t>2026-EE-40576</t>
  </si>
  <si>
    <t>APERTURA EXPEDIENTE 032-2026</t>
  </si>
  <si>
    <t>RESPUESTA REPETIDA</t>
  </si>
  <si>
    <t>PETICIÓN ANÓNIMA</t>
  </si>
  <si>
    <t>dmcalderon@gmail.com</t>
  </si>
  <si>
    <t>HOY LA SUBDIRECTORA EL LABORATORIO DE SALUD PUBLICA CITO A REUNION, SOLO MENTIRAS DIJO. PARA LA MUESTRA LES ENVIAMOS LA PARTE 3 DE LAS DENUNCIAS QUE VENIMOS HACIENDO. UDS VERAN SI CONTINUAMOS...</t>
  </si>
  <si>
    <t>MARA LUCIA UCROS MERLANO</t>
  </si>
  <si>
    <t>2026-EE-38918</t>
  </si>
  <si>
    <t>FANNY MARINA RAMON LUNA</t>
  </si>
  <si>
    <t>fmramon.judicial@hotmail.com</t>
  </si>
  <si>
    <t>DOCTORA: SAIRA ADELINA GUZMAN MARMOLEJO JEFE OFICINA DE CONTROL INTERNO DOCTORA: MARTHA PATRICIA AÑEZ MAESTRE JEFE OFICINA DE CONTROL DISCIPLINARIO INTERNO SECRETARIA DISTRITAL DE SALUD LA CIUDAD ASUNTO: PUESTA EN CONOCIMIENTO DE HECHOS QUE PODRIAN CONSTITUIR IRREGULARIDADES ADMINISTRATIVAS RELACIONADAS CON LA ASIGNACION Y CONTRATACION DE PERSONAL.</t>
  </si>
  <si>
    <t>2026-EE-32760</t>
  </si>
  <si>
    <t>jaboh22728@smkanba.com</t>
  </si>
  <si>
    <t>DENUNCIA</t>
  </si>
  <si>
    <t>2026-EE-39418</t>
  </si>
  <si>
    <t>LUCY GABRIELA DELGADO MURCIA</t>
  </si>
  <si>
    <t>gabrieladelgadom@gmail.com</t>
  </si>
  <si>
    <t>EL PRESENTE CORREO INGRESA POR CANAL WEB CONTACTENOS EL DIA 06/04/2026 ASUNTO: PETICION RESPETADA DOCTORA MARTHA, ATENTO SALUDO. POR MEDIO DE ESTE CORREO, REITERO MI RESPETUOSA SOLICITUD, DE LA QUE ESTOY ESPERANDO UNA RESPUESTA DESDE EL PASADO 12 DE OCTUBRE DE 2025. AGRADEZCO SU GENTIL ATENCION CORDIALMENTE LUCY GABRIELA DELGADO MURCIA CEDULA DE CIUDADANIA NUMERO 52032446 MOVIL 3182098304 CORREO DE NOTIFICACION: GABRIELADELGADOM@GMAIL.COM ** SE ENVIA TRAZA DEL CORREO.</t>
  </si>
  <si>
    <t>ANDRES EDUARDO SANDOVAL MAYORGA</t>
  </si>
  <si>
    <t>2026-EE-37905</t>
  </si>
  <si>
    <t>2PAULA@GMAIL.COM</t>
  </si>
  <si>
    <t>CONTRACCION PRESTACION DE SERVICIOS MI QUEJA ES COMO SE ESTA MANEJANDO LA CONTRACION EN LA SECRETARIA DISTRITAL DE SALUD , YA QUE EN SU MAYORIA SON FAMILIARES ON GRADO DE CONSAGUNIDAD, DESDE LAS DIRECCIONES DE ACCIONES COLECTIVAS DONDE SE EVIDENCIA QUE LA REFERETE TIENE FAMILIARES DESEMPEÑANDO CARGOS COMO EJEMPLO DE MARCELA CONTRERAS Y CAROLINA SANTANDER , DE IGUAL MANERA SE EVICENCIA EN TODOS LOS DEPENDENCIAS , EN SALUD PUBLICA LABORAN ESPOSOS , FAMILIARES DESDE LA DIRECCIONES HACIA ABAJO , HIJOS Y DEMAS NO SIENDO NADA IDONEO LO QUE GENERA DESIGUALDAD A PERSONAS QUE ESTAN PREPARADAS PARA EJERCER UN CARGO ,</t>
  </si>
  <si>
    <t>2026-EE-44044</t>
  </si>
  <si>
    <t>27/14/2026</t>
  </si>
  <si>
    <t>2026-ER-20829 INGRESA POR AGILSALUD, PRESUNTO CONFLICTO DE INTERESES EN PROCESOS DE AUDITORIA DE SALUD MENTAL. CIUDADANO (A) INFORMA LA EXISTENCIA DE UN VINCULO FAMILIAR DIRECTO (TIA Y SOBRINA) ENTRE UNA FUNCIONARIA REFERENTE DE SALUD MENTAL DE LA SECRETARIA DE SALUD (QUIEN DEFINE LINEAMIENTOS TECNICOS) Y UNA PERSONA VINCULADA A LA FIRMA AUDITORA ENCARGADA DE EVALUAR DICHOS SERVICIOS EN LAS SUBREDES. SOLICITA A LA SECRETARIA DE SALUD CONFIRMAR LOS VINCULOS FAMILIARES Y CONTRACTUALES MENCIONADOS.EL PETICIONARIO SOLICITA MANTENER EL ANONIMATO PARA EVITAR REPRESALIAS.</t>
  </si>
  <si>
    <t>SOLUCIONES@SOLUCIONESCOM</t>
  </si>
  <si>
    <t>BUENAS NOCHES QUIERO DAR A CONOCER LA SITUACION QUE SE ESTA PRESENTANDO AL INTERRIOR DE LA SUBDIRECCION DE GESTION DEL RIESGO EMERGENCIAS Y DESASTRES EN DONDE LA SÑEORA PAOLA RAMIREZ, SIENDO FUNCIONARIA DE PLANTA DE LA ENTIDAD, ESTA APROVECHANDOSE DE ESTA SITUACION PARA PROGRAMAR A SU NOVIO EL DOCTOR JOSE OCTAVIO LOPEZ A EVENTOS Y TURNOS QUE LE CONVIENEN POR SU OTRO TRABAJO MEDIANDO EN UN FAVORITISMO ASOCIADO A QUE ELLA SIN SER PERSONAL SALUD ESTA ASITIENDO COMO DELEGADA DE LA SECRETARIA DE SALUD , LA PREGUNTA ES ES SOLO PARA FATURAR HORAS EXTRAS, O ADICIOAMENTE EJERCE FUNCIONES DE AUDTORIA Y CONTENCION SOBRE LOS CONTRATISTAS. EJERCIENDO MIEDO Y MALASPRACTICAS, Y COMO LA DIRECTORA NUNCA ESTA</t>
  </si>
  <si>
    <t>2026-EE-43942</t>
  </si>
  <si>
    <t>FECHA RADICADO</t>
  </si>
  <si>
    <t>FECHA SIIAS</t>
  </si>
  <si>
    <t>INGRESO PLATAFORMA SIIAS - SECRETARIA DISTRITAL DE SALUD</t>
  </si>
  <si>
    <t>INGRESO PLATAFORMA SIAD- PERSONERIA BOGOTA</t>
  </si>
  <si>
    <t>FECHA INGRESO SIAD</t>
  </si>
  <si>
    <t>INGRESO PLATAFORMA SID 4- SISTEMA INFORMACION DISCIPLINARIA DEL DISTRITO CAPITAL</t>
  </si>
  <si>
    <t>IMPEDIMENTO</t>
  </si>
  <si>
    <t>INVESTIGADO</t>
  </si>
  <si>
    <t>FECHA APERTURA INVESTIGACION</t>
  </si>
  <si>
    <t>ETAPA</t>
  </si>
  <si>
    <t>PERFIL DEL INDAGADO/INVESTIGADO</t>
  </si>
  <si>
    <t>ENTIDAD ORIGEN DEL PROCESO</t>
  </si>
  <si>
    <t>QUEJOSO Y /O INFORMANTE</t>
  </si>
  <si>
    <t>ASUNTO</t>
  </si>
  <si>
    <t xml:space="preserve"> DESCRIPCION TIPOLOGIAS ESPECIFICAS</t>
  </si>
  <si>
    <t>RELACIONADO SINIESTRO O PERDIDA</t>
  </si>
  <si>
    <t>RESPONSABLE DEL BIEN SINIESTRO</t>
  </si>
  <si>
    <t>RELACIONADO  MALTRATO O ACOSO LABORAL</t>
  </si>
  <si>
    <t>RESPONSABLE DEL ACOSO</t>
  </si>
  <si>
    <t>RELACIONADO  HECHO DE CORRUPCION</t>
  </si>
  <si>
    <t xml:space="preserve">VALORES INSTITUCIONALES COMPROMETIDOS </t>
  </si>
  <si>
    <t xml:space="preserve">FECHA DE LOS HECHOS </t>
  </si>
  <si>
    <t>FECHA DE APERTURA INDAGACION</t>
  </si>
  <si>
    <t>NUMERO DE  AUTO DE APERTURA</t>
  </si>
  <si>
    <t xml:space="preserve">FECHA APERTURA DE AUTO </t>
  </si>
  <si>
    <t>PLAZO</t>
  </si>
  <si>
    <t xml:space="preserve">ALERTAS VENCIMIENTO EXPEDIENTE </t>
  </si>
  <si>
    <t>NUMERO AUTO DE TRASLADO</t>
  </si>
  <si>
    <t>FECHA AUTO TRASLADO</t>
  </si>
  <si>
    <t>NUMERO AUTO DE ARCHIVO</t>
  </si>
  <si>
    <t>FECHA AUTO DE ARCHIVO</t>
  </si>
  <si>
    <t>FECHA APERTURA INVESTIGACION2</t>
  </si>
  <si>
    <t>NUMERO DE  AUTO DE APERTURA3</t>
  </si>
  <si>
    <t>FECHA APERTURA DE AUTO 4</t>
  </si>
  <si>
    <t>FECHA VENCIMIENTO5</t>
  </si>
  <si>
    <t>ALERTAS VENCIMIENTO EXPEDIENTE 6</t>
  </si>
  <si>
    <t>PLAZO7</t>
  </si>
  <si>
    <t>NUMERO AUTO DE TRASLADO8</t>
  </si>
  <si>
    <t>FECHA AUTO TRASLADO9</t>
  </si>
  <si>
    <t>NUMERO AUTO DE ARCHIVO10</t>
  </si>
  <si>
    <t>FECHA AUTO ARCHIVO</t>
  </si>
  <si>
    <t>ESTADO DEL PROCESO</t>
  </si>
  <si>
    <t xml:space="preserve">FECHA ESCANER  </t>
  </si>
  <si>
    <t>FOLIO</t>
  </si>
  <si>
    <t>FECHA ESCANER  11</t>
  </si>
  <si>
    <t>FOLIO12</t>
  </si>
  <si>
    <t>RESPONSABLE13</t>
  </si>
  <si>
    <t>FECHA ESCANER  2</t>
  </si>
  <si>
    <t>FOLIO2</t>
  </si>
  <si>
    <t>RESPONSABLE2</t>
  </si>
  <si>
    <t>FECHA ESCANER  22</t>
  </si>
  <si>
    <t>FOLIO22</t>
  </si>
  <si>
    <t>RESPONSABLE22</t>
  </si>
  <si>
    <t>FECHA ESCANER 2</t>
  </si>
  <si>
    <t>FOLIO222</t>
  </si>
  <si>
    <t>RESPONSABLE222</t>
  </si>
  <si>
    <t>Columna23</t>
  </si>
  <si>
    <t>Columna24</t>
  </si>
  <si>
    <t>Columna25</t>
  </si>
  <si>
    <t>ESCANER ENERO 2026</t>
  </si>
  <si>
    <t>CONTENIDO DE EXP</t>
  </si>
  <si>
    <t>ESCANER FEBRERO 2026</t>
  </si>
  <si>
    <t>RESPONSABLE3</t>
  </si>
  <si>
    <t>ESCANER MARZO 2026</t>
  </si>
  <si>
    <t>RESPONSABLE4</t>
  </si>
  <si>
    <t>ESCANER ABRIL 2026</t>
  </si>
  <si>
    <t>CONTENIDO EXP</t>
  </si>
  <si>
    <t xml:space="preserve">RESPONSABLE </t>
  </si>
  <si>
    <t>Columna98</t>
  </si>
  <si>
    <t>Columna99</t>
  </si>
  <si>
    <t>Columna100</t>
  </si>
  <si>
    <t>Columna101</t>
  </si>
  <si>
    <t>Columna102</t>
  </si>
  <si>
    <t>Columna103</t>
  </si>
  <si>
    <t>Columna104</t>
  </si>
  <si>
    <t>Columna105</t>
  </si>
  <si>
    <t>Columna106</t>
  </si>
  <si>
    <t>Columna107</t>
  </si>
  <si>
    <t>Columna108</t>
  </si>
  <si>
    <t>Columna109</t>
  </si>
  <si>
    <t>Columna110</t>
  </si>
  <si>
    <t>Columna111</t>
  </si>
  <si>
    <t>Columna112</t>
  </si>
  <si>
    <t>Columna113</t>
  </si>
  <si>
    <t>Columna114</t>
  </si>
  <si>
    <t>Columna115</t>
  </si>
  <si>
    <t>Columna116</t>
  </si>
  <si>
    <t>Columna117</t>
  </si>
  <si>
    <t>Columna118</t>
  </si>
  <si>
    <t>Columna119</t>
  </si>
  <si>
    <t>Columna120</t>
  </si>
  <si>
    <t>Columna121</t>
  </si>
  <si>
    <t>Columna122</t>
  </si>
  <si>
    <t>Columna123</t>
  </si>
  <si>
    <t>Columna124</t>
  </si>
  <si>
    <t>Columna125</t>
  </si>
  <si>
    <t>Columna126</t>
  </si>
  <si>
    <t>Columna127</t>
  </si>
  <si>
    <t>Columna128</t>
  </si>
  <si>
    <t>Columna129</t>
  </si>
  <si>
    <t>Columna130</t>
  </si>
  <si>
    <t>Columna131</t>
  </si>
  <si>
    <t>Columna132</t>
  </si>
  <si>
    <t>Columna133</t>
  </si>
  <si>
    <t>Columna134</t>
  </si>
  <si>
    <t>Columna135</t>
  </si>
  <si>
    <t>Columna136</t>
  </si>
  <si>
    <t>Columna137</t>
  </si>
  <si>
    <t>Columna138</t>
  </si>
  <si>
    <t>Columna139</t>
  </si>
  <si>
    <t>Columna140</t>
  </si>
  <si>
    <t>Columna141</t>
  </si>
  <si>
    <t>Columna142</t>
  </si>
  <si>
    <t>Columna143</t>
  </si>
  <si>
    <t>Columna144</t>
  </si>
  <si>
    <t>Columna145</t>
  </si>
  <si>
    <t>Columna146</t>
  </si>
  <si>
    <t>Columna147</t>
  </si>
  <si>
    <t>Columna148</t>
  </si>
  <si>
    <t>Columna149</t>
  </si>
  <si>
    <t>Columna150</t>
  </si>
  <si>
    <t>Columna151</t>
  </si>
  <si>
    <t>Columna152</t>
  </si>
  <si>
    <t>Columna153</t>
  </si>
  <si>
    <t>Columna154</t>
  </si>
  <si>
    <t>Columna155</t>
  </si>
  <si>
    <t>Columna156</t>
  </si>
  <si>
    <t>Columna157</t>
  </si>
  <si>
    <t>Columna158</t>
  </si>
  <si>
    <t>Columna159</t>
  </si>
  <si>
    <t>Columna160</t>
  </si>
  <si>
    <t>Columna161</t>
  </si>
  <si>
    <t>Columna162</t>
  </si>
  <si>
    <t>Columna163</t>
  </si>
  <si>
    <t>Columna164</t>
  </si>
  <si>
    <t>Columna165</t>
  </si>
  <si>
    <t>Columna166</t>
  </si>
  <si>
    <t>Columna167</t>
  </si>
  <si>
    <t>Columna168</t>
  </si>
  <si>
    <t>Columna169</t>
  </si>
  <si>
    <t>Columna170</t>
  </si>
  <si>
    <t>Columna171</t>
  </si>
  <si>
    <t>Columna172</t>
  </si>
  <si>
    <t>Columna173</t>
  </si>
  <si>
    <t>Columna174</t>
  </si>
  <si>
    <t>Columna175</t>
  </si>
  <si>
    <t>Columna176</t>
  </si>
  <si>
    <t>Columna177</t>
  </si>
  <si>
    <t>Columna178</t>
  </si>
  <si>
    <t>Columna179</t>
  </si>
  <si>
    <t>Columna180</t>
  </si>
  <si>
    <t>Columna181</t>
  </si>
  <si>
    <t>Columna182</t>
  </si>
  <si>
    <t>Columna183</t>
  </si>
  <si>
    <t>Columna184</t>
  </si>
  <si>
    <t>Columna185</t>
  </si>
  <si>
    <t>Columna186</t>
  </si>
  <si>
    <t>Columna187</t>
  </si>
  <si>
    <t>Columna188</t>
  </si>
  <si>
    <t>Columna189</t>
  </si>
  <si>
    <t>Columna190</t>
  </si>
  <si>
    <t>Columna191</t>
  </si>
  <si>
    <t>Columna192</t>
  </si>
  <si>
    <t>Columna193</t>
  </si>
  <si>
    <t>Columna194</t>
  </si>
  <si>
    <t>Columna195</t>
  </si>
  <si>
    <t>Columna196</t>
  </si>
  <si>
    <t>Columna197</t>
  </si>
  <si>
    <t>Columna198</t>
  </si>
  <si>
    <t>Columna199</t>
  </si>
  <si>
    <t>Columna200</t>
  </si>
  <si>
    <t>Columna201</t>
  </si>
  <si>
    <t>Columna202</t>
  </si>
  <si>
    <t>Columna203</t>
  </si>
  <si>
    <t>Columna204</t>
  </si>
  <si>
    <t>Columna205</t>
  </si>
  <si>
    <t>Columna206</t>
  </si>
  <si>
    <t>Columna207</t>
  </si>
  <si>
    <t>Columna208</t>
  </si>
  <si>
    <t>Columna209</t>
  </si>
  <si>
    <t>Columna210</t>
  </si>
  <si>
    <t>Columna211</t>
  </si>
  <si>
    <t>Columna212</t>
  </si>
  <si>
    <t>Columna213</t>
  </si>
  <si>
    <t>Columna214</t>
  </si>
  <si>
    <t>Columna215</t>
  </si>
  <si>
    <t>Columna216</t>
  </si>
  <si>
    <t>Columna217</t>
  </si>
  <si>
    <t>Columna218</t>
  </si>
  <si>
    <t>Columna219</t>
  </si>
  <si>
    <t>Columna220</t>
  </si>
  <si>
    <t>Columna221</t>
  </si>
  <si>
    <t>Columna222</t>
  </si>
  <si>
    <t>Columna223</t>
  </si>
  <si>
    <t>Columna224</t>
  </si>
  <si>
    <t>Columna225</t>
  </si>
  <si>
    <t>Columna226</t>
  </si>
  <si>
    <t>Columna227</t>
  </si>
  <si>
    <t>Columna228</t>
  </si>
  <si>
    <t>Columna229</t>
  </si>
  <si>
    <t>Columna230</t>
  </si>
  <si>
    <t>Columna231</t>
  </si>
  <si>
    <t>Columna232</t>
  </si>
  <si>
    <t>Columna233</t>
  </si>
  <si>
    <t>Columna234</t>
  </si>
  <si>
    <t>Columna235</t>
  </si>
  <si>
    <t>Columna236</t>
  </si>
  <si>
    <t>Columna237</t>
  </si>
  <si>
    <t>Columna238</t>
  </si>
  <si>
    <t>Columna239</t>
  </si>
  <si>
    <t>EN AVERIGUACION DE RESPONSABLES</t>
  </si>
  <si>
    <t>INDAGACION PREVIA</t>
  </si>
  <si>
    <t>PERSONA PARTICULAR</t>
  </si>
  <si>
    <t>JOSE OCTAVIO LOPEZ GALLEGO</t>
  </si>
  <si>
    <t>QUEJA POR PRESUNTA RETENCION IRREGULAR PAGO CONTRATO 86623532025 DUES</t>
  </si>
  <si>
    <t>IRREGULARIDADES ADMINISTRATIVAS</t>
  </si>
  <si>
    <t>Incumplimiento en el manual de funciones</t>
  </si>
  <si>
    <t>DILIGENCIA</t>
  </si>
  <si>
    <t>SIN NUMERO DE AUTO</t>
  </si>
  <si>
    <t>ABIERTO</t>
  </si>
  <si>
    <t>MEMORANDO 2026-IE-15478 COMITE DE CONVIVENCIA MEMORANDO 2026-IE-15880 MEMORANDO 2026-IE-15880 15-04-2026</t>
  </si>
  <si>
    <t>DEL 1-18</t>
  </si>
  <si>
    <t>Cristina Moica</t>
  </si>
  <si>
    <t>INFORME SERVIDOR PUBLICO</t>
  </si>
  <si>
    <t>GERSON BELMOT GALAVIES</t>
  </si>
  <si>
    <t>SOLICITUD DE REVISIÓN DE LAS ACTUACIONES ADELANTADAS POR LOS DIFERENTESSERVIDORES PÚBLICOS EN EL MARCO DEL CONTRATO 7135041 DE 2024.</t>
  </si>
  <si>
    <t>PRESUNTO DESCONOCIMIENTO DE LOS PRINCIPIO QUE REGULAN A LA CONTRATACIÒN ESTATAL</t>
  </si>
  <si>
    <t>Presuntas irregularidades en la etapa precontractual</t>
  </si>
  <si>
    <t xml:space="preserve">TRANSPARENCIA Y HONESTIDAD </t>
  </si>
  <si>
    <t>MEMORANDO CONTRATACION 2026-IE-15182 MEMORANDO 2026-IE-15183 CONTROL INTERNO 2026-IE-15183 10-04-2026</t>
  </si>
  <si>
    <t>DEL 1-3</t>
  </si>
  <si>
    <t>JHONY JAVIER ÑUSTESDUCUARA</t>
  </si>
  <si>
    <t xml:space="preserve"> MEMORANDO NO.2026-IE-10027 DEL 5 DE MARZO DE 2026, SUSCRITO POR ELPROFESIONAL ESPECIALIZADO JHONY JAVIER ÑUSTES DUCUARA DE LASUBDIRECCIÓN DE INSPECCIÓN, VIGILANCIA Y CONTROL DE LA SECRETARÍA DISTRITAL DE SALUD,SE DIO TRASLADO DEL EXPEDIENTE ADMINISTRATIVO NRO. 25322024 </t>
  </si>
  <si>
    <t>Presuntas irregularidades en el tràmite de un proceso sancionatorio, pues se declarà la perdida de la facultad  sancionatoria</t>
  </si>
  <si>
    <t>MEMORANDO SUBDIRECCION INSPECCION VIGILANCIA Y CONTROL 2026-IE-15176 10-04-2026</t>
  </si>
  <si>
    <t>DEL 1-94</t>
  </si>
  <si>
    <t>PERSONERIA DE BOGOTA</t>
  </si>
  <si>
    <t>NARLY YADIRA ARIZA ROMERO</t>
  </si>
  <si>
    <t>LA PERSONERÍA DE BOGOTÁ MEDIANTE EL RADICADO NO.R-2026-0016367, SINPROC452428-2026 DEL 5 DE MARZO DE 2026 REMITIÓ A ESTA OFICINA DE CONTROLDISCIPLINARIO LA QUEJA DONDE SE DENUNCIAN POSIBLES IRREGULARIDADES DE CARÁCTERDISCIPLINARIO, ATRIBUIBLES AL PARECER, A UNA FUNCIONARIA ADSCRITA A LA SECRETARIADISTRITAL DE SALUD</t>
  </si>
  <si>
    <t xml:space="preserve">ABUSO DE AUTORIDAD </t>
  </si>
  <si>
    <t>Presuntas amenzas valiendose de su calidad funcionario de la Secretarìa de Salud</t>
  </si>
  <si>
    <t>TRANSPARENCIA</t>
  </si>
  <si>
    <t>OFICIO DIEGO PAEZ  2026-EE-35540 10-04-2026 OFICIO DIEGO PAEZ 2026-EE-35545 10-04-2026</t>
  </si>
  <si>
    <t>ALEJANDRO CALIXTO MEDRANO</t>
  </si>
  <si>
    <t>MEDIANTE CORREOS ELECTRÓNICOS DE FECHAS 05 Y 17 DE MARZO DE 2026, LA DOCTORA ALEJANDRA CALIXTO MEDRANO, EN CALIDAD DE PROFESIONAL DE LA PERSONERÍA DELEGADA PARA EL SECTORSALUD – PERSONERÍA DE BOGOTÁ D.C., TRASLADA LOS SINPROC NOS. 4528875 DEL 24 DEFEBRERO DE 2026 Y 4533008 DEL 28 DE FEBRERO DE 2026, POR MEDIO DE LOS CUALES, UNCIUDADANO ANÓNIMO PONE EN CONOCIMIENTO PRESUNTAS IRREGULARIDADES EN LA SUSCRIPCIÓN YEJECUCIÓN DEL CONTRATO 1201 DE 2018, SUSCRITO ENTRE LA SECRETARÍA DISTRITAL DE SALUD Y LASUBRED INTEGRADA DE SERVICIOS DE SALUD CENTRO ORIENTE E.S.E., PARA LA ADECUACIÓN YDOTACIÓN DEL NUEVO HOSPITAL SAN JUAN DE DIOS DE BOGOTÁ D.C.</t>
  </si>
  <si>
    <t>Presuntas irregularidades en la etapa contractual</t>
  </si>
  <si>
    <t>MEMORANDO CONTRATACION 2026-IE-15879 OFICIO 2026-EE-37889 15-04-2026 PERSONERIA 2026-EE-40343 20-04-2026</t>
  </si>
  <si>
    <t>02/02026 - 24/03/2026</t>
  </si>
  <si>
    <t>SINPROC NO. 4536773 SOLICITUD INVESTIGACION DISCIPLINARIA A ENTIDADES POR NO REALIZAR ACOMPAÑAMIENTO RESTITUCION Y PROTECCION DEL INMUEBLE PROCESO 6298-2011</t>
  </si>
  <si>
    <t>INCUMPLIMIENTO A REQUERIMIENTO DE AUTORIDADES</t>
  </si>
  <si>
    <t>Inasistencia por parte de la SDS a mesas de trabajo programadas por el inspector de Convivencia y Paz 7A de la localidad de Bosa</t>
  </si>
  <si>
    <t>MEMORANDO BIENES Y SERVICIOS 2026-IE-16397 17-04-2026 OFICIO JULIAN JIMENEZ</t>
  </si>
  <si>
    <t xml:space="preserve">PERSONA PARTICULAR </t>
  </si>
  <si>
    <t>Un ciudadano anónimo expone presuntas irregularidades en los procesos de contratación relacionados con la adquisición de pruebas de aptitud, adelantados por el Laboratorio de Salud Pública de la Secretaría Distrital de Salud durante el período comprendido entre los años 2022 y 2025, relacionados a los contratos FFDS-MC-048-2022, FFDS-CD-1688-2022, FFDS-CD1726-2024 y FFDS-CD-1837-2025</t>
  </si>
  <si>
    <t>Presuntas irregularidades en la etapa PREcontractual</t>
  </si>
  <si>
    <t xml:space="preserve">TRANSPARENCIA </t>
  </si>
  <si>
    <t>2022-2025</t>
  </si>
  <si>
    <t>OFICIO QUEJOSO 2026-EE-38918 16-04-2026 MEMORANDO CONTRATACION 2026-IE-16170</t>
  </si>
  <si>
    <t>A través del Sistema Distrital para la Gestión de Peticiones Ciudadanas - PQRS - BOGOTÁ TE ESCUCHA, la OCDI conoció de la petición/denuncia radicada de forma anónima cuyo contenido se centra en las situaciones irregulares presentadas frente al proceso de auditoría para con el proyecto que en materia de salud mental se desarrolla ante cada subred adscritas a la SDS, dado el conflicto de intereses que pueda presentarse entre una funcionaria que es familiar de una persona que forma parte de la firma auditora (tía-sobrina) dificultando así la imparcialidad que debe regir en estos procesos.</t>
  </si>
  <si>
    <t>INCURSIÓN EN IMPEDIMENTOS, INHABILIDADES, INCOMPATIBILIDADES Y CONFLICTO DE INTERESES..</t>
  </si>
  <si>
    <t>DILIGENCIA Y TRANSPARENCIA</t>
  </si>
  <si>
    <t>MEMORNDO TALENTO HUMANO 2026-IE-16661 MEMORANDO CONTRATACION 2026-IE-16662  MEMORANDO SALUD PUBLICA 2026-IE-16664 OFICIO QUEJOSO 2026-EE-40576 OFICIO SUBRED2026-EE-40577 OFICIO SUBRED2026-EE-40579 OFICIO SUBRED2026-EE-40593 OFICIO SUBRED	2026-EE-40598</t>
  </si>
  <si>
    <t xml:space="preserve">MES </t>
  </si>
  <si>
    <t>FECHA</t>
  </si>
  <si>
    <t>N. RADICADOS</t>
  </si>
  <si>
    <t>ORIGEN AGILSALUD</t>
  </si>
  <si>
    <t>ASUNTO AGILSALUD</t>
  </si>
  <si>
    <t xml:space="preserve"> CASO BMP</t>
  </si>
  <si>
    <t>TRAMITE DE SALIDA</t>
  </si>
  <si>
    <t>N RADICADO SALIDA</t>
  </si>
  <si>
    <t>FECHA RADICACION DOCUMENTO</t>
  </si>
  <si>
    <t>TIPO DE RESPUESTA</t>
  </si>
  <si>
    <t>2026-ER-14014</t>
  </si>
  <si>
    <t>LIBARDO ALBERTO RENTERIA LEDEZMA AGREMIACION SINDICAL ASSESALUD</t>
  </si>
  <si>
    <t>DPM//QUEJA POR INCUMPLIMIENTO RESPUESTA DERECHO DE PETICION</t>
  </si>
  <si>
    <t>2026-EE-33210</t>
  </si>
  <si>
    <t xml:space="preserve">RESPUESTA </t>
  </si>
  <si>
    <t>RESPUESTA</t>
  </si>
  <si>
    <t>2026-ER-15094</t>
  </si>
  <si>
    <t>Registrado: ControlDoc - Correspondencia: Se le ha asignado un nuevo documento: 234599 (E-2026-0021424)</t>
  </si>
  <si>
    <t>2026-EE-42197  2026-EE-42144</t>
  </si>
  <si>
    <t>RESPUESTA PERSONERIA</t>
  </si>
  <si>
    <t xml:space="preserve">CORREO ELECTRONICO </t>
  </si>
  <si>
    <t>SANTOS DANILO JUNCA ACOSTA</t>
  </si>
  <si>
    <t>Exp 039 de 2025</t>
  </si>
  <si>
    <t xml:space="preserve"> 2026-EE-35535</t>
  </si>
  <si>
    <t xml:space="preserve">REPETIDA LA RESPUESTA </t>
  </si>
  <si>
    <t>2026-ER-16687</t>
  </si>
  <si>
    <t>000100-OFICINA ASUNTOS JURÍDICOS</t>
  </si>
  <si>
    <t>2026-ER-17305</t>
  </si>
  <si>
    <t>RV: ControlDoc - Correspondencia: Se le ha asignado un nuevo documento: 244207 (E-2026-0025181)</t>
  </si>
  <si>
    <t>2026-EE-45167</t>
  </si>
  <si>
    <t>RESPUESTA DEFINITIVA</t>
  </si>
  <si>
    <t>2026-ER-17199</t>
  </si>
  <si>
    <t xml:space="preserve">SINPROC 4542410 </t>
  </si>
  <si>
    <t>2026-EE-32568</t>
  </si>
  <si>
    <t>2026-ER-18723</t>
  </si>
  <si>
    <t>Registrado: ControlDoc - Correspondencia: Se le ha asignado un nuevo documento: 247919 (E-2026-0026909)</t>
  </si>
  <si>
    <t>2026-EE-32581</t>
  </si>
  <si>
    <t>2026-ER-18788</t>
  </si>
  <si>
    <t>Registrado: ControlDoc - Correspondencia: Se le ha asignado un nuevo documento: 248671 (E-2026-0027190)</t>
  </si>
  <si>
    <t>2026-EE-41758</t>
  </si>
  <si>
    <t>2026-ER-19377</t>
  </si>
  <si>
    <t>TRASLADO POR COMPETENCIA SINPROC 4547188</t>
  </si>
  <si>
    <t>2026-EE-35917</t>
  </si>
  <si>
    <t>CORREO ELECTRONICO</t>
  </si>
  <si>
    <t>DORA DUARTE PRADA</t>
  </si>
  <si>
    <t>SOLIICTID COPIA EXPEDIENTE 035-2024</t>
  </si>
  <si>
    <t>RESPUESTA CORREO ELECTRONICO</t>
  </si>
  <si>
    <t>JOSE ROBERTO MONTEJO NOSSA</t>
  </si>
  <si>
    <t>SOLICITUD COPIA TIOTAL EXPEDIENTE 024-2026 FIN EJERCER DERECHOS DE DEFENSA Y CONTRADICCION</t>
  </si>
  <si>
    <t>2026-ER-27224</t>
  </si>
  <si>
    <t>PERSONERIA BOGORTA</t>
  </si>
  <si>
    <t>RADICACION PEWRSONERIA R-2026-0027846 ESTUDIE POSIBILIDAD SEA INCORPORADO SINPROC 4502954-2026</t>
  </si>
  <si>
    <t>2026-ER-27292</t>
  </si>
  <si>
    <t>RADICACION PERSONERIA R2026-0027846 ESTUDIE POSIBILIDAD SEA INCORPORADO SINPROC 4502954-2026</t>
  </si>
  <si>
    <t>2026-IE-17074</t>
  </si>
  <si>
    <t>DIRECCION DE PLANEACION INSTITUCIONAL</t>
  </si>
  <si>
    <t>SOLICITUD DE INFORMACIÓN – REFERENTES DOCUMENTALES Y APOYO ATRANSFERENCIAS DOCUMENTALES (VIGENCIA 2026</t>
  </si>
  <si>
    <t> </t>
  </si>
  <si>
    <t>2026-IE-17264</t>
  </si>
  <si>
    <t>2026-ER-24309</t>
  </si>
  <si>
    <t>RV: CONTROLDOC - CORRESPONDENCIA: SE LE HA ASIGNADO UN NUEVO DOCUMENTO: 271849 (E-2026-0034145)</t>
  </si>
  <si>
    <t>2026-EE-44913</t>
  </si>
  <si>
    <t>2026-ER-24314</t>
  </si>
  <si>
    <t>RV: CONTROLDOC - CORRESPONDENCIA: SE LE HA ASIGNADO UN NUEVO DOCUMENTO: 271854 (E-2026-0034146)</t>
  </si>
  <si>
    <t>2026-EE-40343</t>
  </si>
  <si>
    <t>2026-ER-24412</t>
  </si>
  <si>
    <t>RV: CONTROLDOC - CORRESPONDENCIA: SE LE HA ASIGNADO UN NUEVO DOCUMENTO: 271860 (E-2026-0034149)</t>
  </si>
  <si>
    <t>2026-EE-42534</t>
  </si>
  <si>
    <t>2026-ER-24438</t>
  </si>
  <si>
    <t>RV: CONTROLDOC - CORRESPONDENCIA: SE LE HA ASIGNADO UN NUEVO DOCUMENTO: 265996 (E-2026-0032710)</t>
  </si>
  <si>
    <t>2026-EE-39435</t>
  </si>
  <si>
    <t>2026-ER-24442</t>
  </si>
  <si>
    <t>RV: CONTROLDOC - CORRESPONDENCIA: SE LE HA ASIGNADO UN NUEVO DOCUMENTO: 271890 (E-2026-0034157)</t>
  </si>
  <si>
    <t>2026-EE-44934</t>
  </si>
  <si>
    <t>2026-ER-24226</t>
  </si>
  <si>
    <t>ANDRES FELIPE GAMBA</t>
  </si>
  <si>
    <t>DPM//SOLICITUD FORMAL DE INVENTARIO DE PROCESOS Y COPIA DE EXPEDIENTES</t>
  </si>
  <si>
    <t>2026-EE-42196</t>
  </si>
  <si>
    <t>2026-ER-23715</t>
  </si>
  <si>
    <t>RV: REGISTRADO: CONTROLDOC - CORRESPONDENCIA: SE LE HA ASIGNADO UN NUEVO DOCUMENTO: 269815 (E-2026-0033504)</t>
  </si>
  <si>
    <t>2026-EE-37898</t>
  </si>
  <si>
    <t>2026-ER-23923</t>
  </si>
  <si>
    <t>REGISTRADO: CONTROLDOC - CORRESPONDENCIA: SE LE HA ASIGNADO UN NUEVO DOCUMENTO: 269815 (E-2026-0033504)</t>
  </si>
  <si>
    <t>2026-IE-15762</t>
  </si>
  <si>
    <t>051000-DIRECCIÓN DE TALENTO HUMANO</t>
  </si>
  <si>
    <t>TRASLADO QUEJA ANóNIMA</t>
  </si>
  <si>
    <t>2026-IE-17227</t>
  </si>
  <si>
    <t>2026-IE-15402</t>
  </si>
  <si>
    <t>000300-OFICINA CONTROL INTERNO</t>
  </si>
  <si>
    <t>REMISIÓN POR COMPETENCIA - REQUERIMIENTO PERSONERÍA DE BOGOTÁ (SINPROC 4522207) Y COMUNICACIONES DEL CONCEJO DE BOGOTÁ.</t>
  </si>
  <si>
    <t>2026-IE-16307</t>
  </si>
  <si>
    <t>2026-IE-15267</t>
  </si>
  <si>
    <t>ENCUESTA DE NECESIDADES PARA VINCULACIóN DE PRACTICANTES – SEGUNDO SEMESTRE DE 2026</t>
  </si>
  <si>
    <t>2026-IE-15894</t>
  </si>
  <si>
    <t>ALEXANDRA SANCHEZ</t>
  </si>
  <si>
    <t>SOLICITUD COPIA EXP 030-2024</t>
  </si>
  <si>
    <t>SOLICITUD COPIAS EXP 030-2024 DESDE EL FOLIO 248</t>
  </si>
  <si>
    <t>RONAL ALEXANDER TOVAR</t>
  </si>
  <si>
    <t>SOLICITUD COPIA EXP 046-2024</t>
  </si>
  <si>
    <t>Elaborado 15-05-2026</t>
  </si>
  <si>
    <t>datos Abil-2026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</si>
</sst>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1" formatCode="_-* #,##0_-;\-* #,##0_-;_-* &quot;-&quot;_-;_-@_-"/>
    <numFmt numFmtId="164" formatCode="000"/>
    <numFmt numFmtId="165" formatCode="0_ ;[Red]\-0\ "/>
  </numFmts>
  <fonts count="23" x14ac:knownFonts="1">
    <font>
      <sz val="11"/>
      <color theme="1"/>
      <name val="Calibri"/>
      <family val="2"/>
      <scheme val="minor"/>
    </font>
    <font>
      <sz val="11"/>
      <color theme="1"/>
      <name val="Calibri"/>
      <scheme val="minor"/>
    </font>
    <font>
      <sz val="9"/>
      <color theme="1"/>
      <name val="Calibri"/>
      <family val="2"/>
      <scheme val="minor"/>
    </font>
    <font>
      <b/>
      <sz val="9"/>
      <color theme="1"/>
      <name val="Calibri"/>
      <family val="2"/>
      <scheme val="minor"/>
    </font>
    <font>
      <sz val="11"/>
      <name val="Arial"/>
      <family val="2"/>
    </font>
    <font>
      <sz val="10"/>
      <name val="Arial"/>
      <family val="2"/>
    </font>
    <font>
      <u/>
      <sz val="11"/>
      <color theme="10"/>
      <name val="Calibri"/>
      <family val="2"/>
      <scheme val="minor"/>
    </font>
    <font>
      <sz val="11"/>
      <color theme="1"/>
      <name val="Calibri"/>
      <family val="2"/>
      <scheme val="minor"/>
    </font>
    <font>
      <sz val="12"/>
      <name val="Arial"/>
      <family val="2"/>
    </font>
    <font>
      <sz val="11"/>
      <color rgb="FF000000"/>
      <name val="Calibri"/>
      <family val="2"/>
      <scheme val="minor"/>
    </font>
    <font>
      <b/>
      <sz val="10"/>
      <color rgb="FF000000"/>
      <name val="Arial"/>
      <family val="2"/>
    </font>
    <font>
      <sz val="11"/>
      <color rgb="FF000000"/>
      <name val="Calibri"/>
      <family val="2"/>
    </font>
    <font>
      <sz val="8"/>
      <color rgb="FF000000"/>
      <name val="Calibri"/>
      <family val="2"/>
      <scheme val="minor"/>
    </font>
    <font>
      <b/>
      <sz val="11"/>
      <color rgb="FF000000"/>
      <name val="Calibri"/>
      <family val="2"/>
      <scheme val="minor"/>
    </font>
    <font>
      <b/>
      <sz val="10"/>
      <color rgb="FF000000"/>
      <name val="Calibri"/>
      <family val="2"/>
      <scheme val="minor"/>
    </font>
    <font>
      <sz val="10"/>
      <color theme="1"/>
      <name val="Calibri"/>
      <family val="2"/>
      <scheme val="minor"/>
    </font>
    <font>
      <sz val="11"/>
      <color rgb="FF242424"/>
      <name val="Aptos Narrow"/>
      <family val="2"/>
    </font>
    <font>
      <sz val="10"/>
      <color rgb="FF000000"/>
      <name val="Calibri"/>
    </font>
    <font>
      <sz val="11"/>
      <color rgb="FF000000"/>
      <name val="Calibri"/>
    </font>
    <font>
      <sz val="12"/>
      <color rgb="FF000000"/>
      <name val="Calibri"/>
    </font>
    <font>
      <sz val="11"/>
      <color rgb="FF000000"/>
      <name val="Calibri"/>
      <charset val="1"/>
    </font>
    <font>
      <sz val="11"/>
      <color theme="1"/>
      <name val="Calibri"/>
      <family val="2"/>
    </font>
    <font>
      <b/>
      <sz val="11"/>
      <color rgb="FFFFFFFF"/>
      <name val="Calibri"/>
    </font>
  </fonts>
  <fills count="14">
    <fill>
      <patternFill patternType="none"/>
    </fill>
    <fill>
      <patternFill patternType="gray125"/>
    </fill>
    <fill>
      <patternFill patternType="solid">
        <fgColor rgb="FF00B0F0"/>
        <bgColor indexed="64"/>
      </patternFill>
    </fill>
    <fill>
      <patternFill patternType="solid">
        <fgColor rgb="FFFFE699"/>
        <bgColor rgb="FF000000"/>
      </patternFill>
    </fill>
    <fill>
      <patternFill patternType="solid">
        <fgColor theme="0"/>
        <bgColor indexed="64"/>
      </patternFill>
    </fill>
    <fill>
      <patternFill patternType="solid">
        <fgColor rgb="FFDDEBF7"/>
        <bgColor rgb="FFDDEBF7"/>
      </patternFill>
    </fill>
    <fill>
      <patternFill patternType="solid">
        <fgColor rgb="FFFFFFFF"/>
        <bgColor rgb="FF000000"/>
      </patternFill>
    </fill>
    <fill>
      <patternFill patternType="solid">
        <fgColor rgb="FFF4B084"/>
        <bgColor rgb="FF000000"/>
      </patternFill>
    </fill>
    <fill>
      <patternFill patternType="solid">
        <fgColor rgb="FFFFFF00"/>
        <bgColor indexed="64"/>
      </patternFill>
    </fill>
    <fill>
      <patternFill patternType="solid">
        <fgColor rgb="FFFA0CF6"/>
        <bgColor indexed="64"/>
      </patternFill>
    </fill>
    <fill>
      <patternFill patternType="solid">
        <fgColor rgb="FF92D050"/>
        <bgColor indexed="64"/>
      </patternFill>
    </fill>
    <fill>
      <patternFill patternType="solid">
        <fgColor theme="7" tint="0.79998168889431442"/>
        <bgColor indexed="64"/>
      </patternFill>
    </fill>
    <fill>
      <patternFill patternType="solid">
        <fgColor rgb="FFEBF1F8"/>
        <bgColor rgb="FF000000"/>
      </patternFill>
    </fill>
    <fill>
      <patternFill patternType="solid">
        <fgColor rgb="FF1B4F8A"/>
        <bgColor rgb="FF000000"/>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bottom style="thin">
        <color rgb="FF000000"/>
      </bottom>
      <diagonal/>
    </border>
    <border>
      <left/>
      <right style="thin">
        <color rgb="FF000000"/>
      </right>
      <top style="thin">
        <color rgb="FF000000"/>
      </top>
      <bottom/>
      <diagonal/>
    </border>
    <border>
      <left style="thin">
        <color rgb="FF000000"/>
      </left>
      <right style="thin">
        <color rgb="FF000000"/>
      </right>
      <top/>
      <bottom/>
      <diagonal/>
    </border>
    <border>
      <left/>
      <right style="thin">
        <color rgb="FF000000"/>
      </right>
      <top/>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right/>
      <top/>
      <bottom style="thin">
        <color rgb="FF000000"/>
      </bottom>
      <diagonal/>
    </border>
    <border>
      <left/>
      <right style="thin">
        <color indexed="64"/>
      </right>
      <top/>
      <bottom style="thin">
        <color indexed="64"/>
      </bottom>
      <diagonal/>
    </border>
    <border>
      <left style="thin">
        <color rgb="FF000000"/>
      </left>
      <right/>
      <top style="thin">
        <color indexed="64"/>
      </top>
      <bottom style="thin">
        <color indexed="64"/>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s>
  <cellStyleXfs count="4">
    <xf numFmtId="0" fontId="0" fillId="0" borderId="0"/>
    <xf numFmtId="0" fontId="5" fillId="0" borderId="0"/>
    <xf numFmtId="41" fontId="7" fillId="0" borderId="0" applyFont="0" applyFill="0" applyBorder="0" applyAlignment="0" applyProtection="0"/>
    <xf numFmtId="0" fontId="6" fillId="0" borderId="0" applyNumberFormat="0" applyFill="0" applyBorder="0" applyAlignment="0" applyProtection="0"/>
  </cellStyleXfs>
  <cellXfs count="152">
    <xf numFmtId="0" fontId="0" fillId="0" borderId="0" xfId="0"/>
    <xf numFmtId="0" fontId="2" fillId="0" borderId="0" xfId="0" applyFont="1"/>
    <xf numFmtId="0" fontId="2" fillId="0" borderId="1" xfId="0" applyFont="1" applyBorder="1"/>
    <xf numFmtId="0" fontId="0" fillId="0" borderId="1" xfId="0" applyBorder="1"/>
    <xf numFmtId="0" fontId="4" fillId="0" borderId="1" xfId="1" applyFont="1" applyBorder="1" applyAlignment="1">
      <alignment vertical="center"/>
    </xf>
    <xf numFmtId="0" fontId="3" fillId="0" borderId="1" xfId="0" applyFont="1" applyBorder="1"/>
    <xf numFmtId="0" fontId="8" fillId="0" borderId="0" xfId="0" applyFont="1"/>
    <xf numFmtId="0" fontId="3" fillId="0" borderId="0" xfId="0" applyFont="1" applyAlignment="1">
      <alignment horizontal="center"/>
    </xf>
    <xf numFmtId="0" fontId="3" fillId="0" borderId="0" xfId="0" applyFont="1"/>
    <xf numFmtId="0" fontId="3" fillId="0" borderId="6" xfId="0" applyFont="1" applyBorder="1"/>
    <xf numFmtId="0" fontId="3" fillId="0" borderId="0" xfId="0" applyFont="1" applyAlignment="1">
      <alignment horizontal="center" vertical="center"/>
    </xf>
    <xf numFmtId="0" fontId="2" fillId="0" borderId="0" xfId="0" applyFont="1" applyAlignment="1">
      <alignment horizontal="center" vertical="center"/>
    </xf>
    <xf numFmtId="0" fontId="2" fillId="0" borderId="0" xfId="0" applyFont="1" applyAlignment="1">
      <alignment vertical="center" wrapText="1"/>
    </xf>
    <xf numFmtId="0" fontId="2" fillId="0" borderId="1" xfId="0" applyFont="1" applyBorder="1" applyAlignment="1">
      <alignment horizontal="center" vertical="center"/>
    </xf>
    <xf numFmtId="14" fontId="2" fillId="0" borderId="0" xfId="0" applyNumberFormat="1" applyFont="1"/>
    <xf numFmtId="0" fontId="0" fillId="0" borderId="0" xfId="0" applyAlignment="1">
      <alignment horizontal="center"/>
    </xf>
    <xf numFmtId="0" fontId="9" fillId="0" borderId="1" xfId="0" applyFont="1" applyBorder="1"/>
    <xf numFmtId="0" fontId="10" fillId="3" borderId="1" xfId="0" applyFont="1" applyFill="1" applyBorder="1" applyAlignment="1">
      <alignment horizontal="center" vertical="center" wrapText="1"/>
    </xf>
    <xf numFmtId="0" fontId="2" fillId="4" borderId="1" xfId="0" applyFont="1" applyFill="1" applyBorder="1"/>
    <xf numFmtId="0" fontId="2" fillId="0" borderId="1" xfId="0" applyFont="1" applyBorder="1" applyAlignment="1">
      <alignment horizontal="center"/>
    </xf>
    <xf numFmtId="0" fontId="2" fillId="4" borderId="1" xfId="0" applyFont="1" applyFill="1" applyBorder="1" applyAlignment="1">
      <alignment horizontal="center"/>
    </xf>
    <xf numFmtId="0" fontId="9" fillId="0" borderId="0" xfId="0" applyFont="1"/>
    <xf numFmtId="0" fontId="9" fillId="0" borderId="3" xfId="0" applyFont="1" applyBorder="1"/>
    <xf numFmtId="0" fontId="2" fillId="0" borderId="3" xfId="0" applyFont="1" applyBorder="1"/>
    <xf numFmtId="0" fontId="0" fillId="4" borderId="8" xfId="0" applyFill="1" applyBorder="1"/>
    <xf numFmtId="164" fontId="0" fillId="0" borderId="7" xfId="0" applyNumberFormat="1" applyBorder="1"/>
    <xf numFmtId="0" fontId="0" fillId="4" borderId="7" xfId="0" applyFill="1" applyBorder="1"/>
    <xf numFmtId="0" fontId="0" fillId="4" borderId="7" xfId="0" applyFill="1" applyBorder="1" applyAlignment="1">
      <alignment horizontal="left"/>
    </xf>
    <xf numFmtId="164" fontId="0" fillId="0" borderId="8" xfId="0" applyNumberFormat="1" applyBorder="1"/>
    <xf numFmtId="0" fontId="0" fillId="4" borderId="8" xfId="0" applyFill="1" applyBorder="1" applyAlignment="1">
      <alignment horizontal="left"/>
    </xf>
    <xf numFmtId="0" fontId="0" fillId="0" borderId="7" xfId="0" applyBorder="1"/>
    <xf numFmtId="0" fontId="0" fillId="0" borderId="8" xfId="0" applyBorder="1"/>
    <xf numFmtId="0" fontId="9" fillId="6" borderId="0" xfId="0" applyFont="1" applyFill="1"/>
    <xf numFmtId="0" fontId="9" fillId="5" borderId="0" xfId="0" applyFont="1" applyFill="1"/>
    <xf numFmtId="0" fontId="12" fillId="0" borderId="1" xfId="0" applyFont="1" applyBorder="1"/>
    <xf numFmtId="0" fontId="12" fillId="0" borderId="1" xfId="0" applyFont="1" applyBorder="1" applyAlignment="1">
      <alignment horizontal="left"/>
    </xf>
    <xf numFmtId="0" fontId="0" fillId="0" borderId="11" xfId="0" applyBorder="1"/>
    <xf numFmtId="0" fontId="0" fillId="4" borderId="8" xfId="0" applyFill="1" applyBorder="1" applyAlignment="1">
      <alignment horizontal="right"/>
    </xf>
    <xf numFmtId="0" fontId="0" fillId="4" borderId="10" xfId="0" applyFill="1" applyBorder="1"/>
    <xf numFmtId="0" fontId="0" fillId="0" borderId="7" xfId="0" applyBorder="1" applyAlignment="1">
      <alignment horizontal="center"/>
    </xf>
    <xf numFmtId="14" fontId="0" fillId="4" borderId="8" xfId="0" applyNumberFormat="1" applyFill="1" applyBorder="1"/>
    <xf numFmtId="14" fontId="0" fillId="4" borderId="7" xfId="0" applyNumberFormat="1" applyFill="1" applyBorder="1"/>
    <xf numFmtId="165" fontId="0" fillId="4" borderId="8" xfId="0" applyNumberFormat="1" applyFill="1" applyBorder="1"/>
    <xf numFmtId="0" fontId="0" fillId="4" borderId="0" xfId="0" applyFill="1"/>
    <xf numFmtId="0" fontId="0" fillId="4" borderId="7" xfId="0" applyFill="1" applyBorder="1" applyAlignment="1">
      <alignment horizontal="right"/>
    </xf>
    <xf numFmtId="164" fontId="0" fillId="4" borderId="7" xfId="0" applyNumberFormat="1" applyFill="1" applyBorder="1"/>
    <xf numFmtId="14" fontId="0" fillId="4" borderId="7" xfId="0" applyNumberFormat="1" applyFill="1" applyBorder="1" applyAlignment="1">
      <alignment horizontal="right"/>
    </xf>
    <xf numFmtId="14" fontId="0" fillId="0" borderId="7" xfId="0" applyNumberFormat="1" applyBorder="1" applyAlignment="1">
      <alignment horizontal="right"/>
    </xf>
    <xf numFmtId="0" fontId="0" fillId="0" borderId="7" xfId="0" applyBorder="1" applyAlignment="1">
      <alignment horizontal="center" vertical="center"/>
    </xf>
    <xf numFmtId="0" fontId="11" fillId="0" borderId="7" xfId="0" applyFont="1" applyBorder="1"/>
    <xf numFmtId="0" fontId="0" fillId="0" borderId="8" xfId="0" applyBorder="1" applyAlignment="1">
      <alignment horizontal="left" vertical="center"/>
    </xf>
    <xf numFmtId="0" fontId="11" fillId="0" borderId="13" xfId="0" applyFont="1" applyBorder="1"/>
    <xf numFmtId="165" fontId="0" fillId="4" borderId="12" xfId="0" applyNumberFormat="1" applyFill="1" applyBorder="1"/>
    <xf numFmtId="0" fontId="2" fillId="0" borderId="7" xfId="0" applyFont="1" applyBorder="1"/>
    <xf numFmtId="0" fontId="2" fillId="0" borderId="3" xfId="0" applyFont="1" applyBorder="1" applyAlignment="1">
      <alignment horizontal="center"/>
    </xf>
    <xf numFmtId="0" fontId="2" fillId="4" borderId="3" xfId="0" applyFont="1" applyFill="1" applyBorder="1" applyAlignment="1">
      <alignment horizontal="center"/>
    </xf>
    <xf numFmtId="0" fontId="9" fillId="0" borderId="8" xfId="0" applyFont="1" applyBorder="1"/>
    <xf numFmtId="0" fontId="2" fillId="4" borderId="3" xfId="0" applyFont="1" applyFill="1" applyBorder="1"/>
    <xf numFmtId="0" fontId="17" fillId="7" borderId="8" xfId="0" applyFont="1" applyFill="1" applyBorder="1" applyAlignment="1">
      <alignment horizontal="center" vertical="center" wrapText="1"/>
    </xf>
    <xf numFmtId="0" fontId="17" fillId="7" borderId="8" xfId="0" applyFont="1" applyFill="1" applyBorder="1" applyAlignment="1">
      <alignment horizontal="center" vertical="center"/>
    </xf>
    <xf numFmtId="22" fontId="11" fillId="0" borderId="7" xfId="0" applyNumberFormat="1" applyFont="1" applyBorder="1"/>
    <xf numFmtId="0" fontId="18" fillId="7" borderId="8" xfId="0" applyFont="1" applyFill="1" applyBorder="1" applyAlignment="1">
      <alignment horizontal="center" vertical="center" wrapText="1"/>
    </xf>
    <xf numFmtId="164" fontId="0" fillId="4" borderId="11" xfId="0" applyNumberFormat="1" applyFill="1" applyBorder="1"/>
    <xf numFmtId="164" fontId="0" fillId="0" borderId="8" xfId="0" applyNumberFormat="1" applyBorder="1" applyAlignment="1">
      <alignment horizontal="right"/>
    </xf>
    <xf numFmtId="0" fontId="9" fillId="4" borderId="8" xfId="0" applyFont="1" applyFill="1" applyBorder="1"/>
    <xf numFmtId="0" fontId="11" fillId="6" borderId="14" xfId="0" applyFont="1" applyFill="1" applyBorder="1"/>
    <xf numFmtId="0" fontId="11" fillId="6" borderId="11" xfId="0" applyFont="1" applyFill="1" applyBorder="1"/>
    <xf numFmtId="0" fontId="11" fillId="6" borderId="19" xfId="0" applyFont="1" applyFill="1" applyBorder="1"/>
    <xf numFmtId="0" fontId="18" fillId="0" borderId="7" xfId="0" applyFont="1" applyBorder="1"/>
    <xf numFmtId="0" fontId="11" fillId="6" borderId="13" xfId="0" applyFont="1" applyFill="1" applyBorder="1"/>
    <xf numFmtId="0" fontId="18" fillId="6" borderId="16" xfId="0" applyFont="1" applyFill="1" applyBorder="1"/>
    <xf numFmtId="0" fontId="18" fillId="6" borderId="11" xfId="0" applyFont="1" applyFill="1" applyBorder="1"/>
    <xf numFmtId="0" fontId="19" fillId="0" borderId="11" xfId="0" applyFont="1" applyBorder="1"/>
    <xf numFmtId="0" fontId="18" fillId="6" borderId="13" xfId="0" applyFont="1" applyFill="1" applyBorder="1"/>
    <xf numFmtId="14" fontId="18" fillId="6" borderId="13" xfId="0" applyNumberFormat="1" applyFont="1" applyFill="1" applyBorder="1"/>
    <xf numFmtId="0" fontId="11" fillId="6" borderId="8" xfId="0" applyFont="1" applyFill="1" applyBorder="1"/>
    <xf numFmtId="0" fontId="11" fillId="6" borderId="7" xfId="0" applyFont="1" applyFill="1" applyBorder="1"/>
    <xf numFmtId="0" fontId="11" fillId="6" borderId="9" xfId="0" applyFont="1" applyFill="1" applyBorder="1"/>
    <xf numFmtId="0" fontId="18" fillId="6" borderId="15" xfId="0" applyFont="1" applyFill="1" applyBorder="1"/>
    <xf numFmtId="0" fontId="18" fillId="6" borderId="7" xfId="0" applyFont="1" applyFill="1" applyBorder="1"/>
    <xf numFmtId="0" fontId="18" fillId="6" borderId="9" xfId="0" applyFont="1" applyFill="1" applyBorder="1"/>
    <xf numFmtId="0" fontId="20" fillId="0" borderId="0" xfId="0" applyFont="1"/>
    <xf numFmtId="0" fontId="0" fillId="0" borderId="0" xfId="0" applyAlignment="1">
      <alignment horizontal="left"/>
    </xf>
    <xf numFmtId="0" fontId="2" fillId="0" borderId="9" xfId="0" applyFont="1" applyBorder="1"/>
    <xf numFmtId="0" fontId="2" fillId="0" borderId="20" xfId="0" applyFont="1" applyBorder="1" applyAlignment="1">
      <alignment horizontal="center"/>
    </xf>
    <xf numFmtId="0" fontId="2" fillId="0" borderId="11" xfId="0" applyFont="1" applyBorder="1"/>
    <xf numFmtId="0" fontId="2" fillId="0" borderId="11" xfId="0" applyFont="1" applyBorder="1" applyAlignment="1">
      <alignment vertical="center"/>
    </xf>
    <xf numFmtId="0" fontId="3" fillId="0" borderId="8" xfId="0" applyFont="1" applyBorder="1"/>
    <xf numFmtId="0" fontId="2" fillId="4" borderId="9" xfId="0" applyFont="1" applyFill="1" applyBorder="1"/>
    <xf numFmtId="0" fontId="0" fillId="4" borderId="7" xfId="0" applyFill="1" applyBorder="1" applyAlignment="1">
      <alignment horizontal="center" vertical="center"/>
    </xf>
    <xf numFmtId="0" fontId="0" fillId="4" borderId="10" xfId="0" applyFill="1" applyBorder="1" applyAlignment="1">
      <alignment horizontal="center" vertical="center"/>
    </xf>
    <xf numFmtId="14" fontId="15" fillId="4" borderId="17" xfId="0" applyNumberFormat="1" applyFont="1" applyFill="1" applyBorder="1" applyAlignment="1">
      <alignment horizontal="center" vertical="center"/>
    </xf>
    <xf numFmtId="0" fontId="15" fillId="4" borderId="7" xfId="0" applyFont="1" applyFill="1" applyBorder="1" applyAlignment="1">
      <alignment horizontal="center" vertical="center"/>
    </xf>
    <xf numFmtId="0" fontId="15" fillId="4" borderId="18" xfId="0" applyFont="1" applyFill="1" applyBorder="1" applyAlignment="1">
      <alignment horizontal="center" vertical="center"/>
    </xf>
    <xf numFmtId="0" fontId="0" fillId="4" borderId="17" xfId="0" applyFill="1" applyBorder="1" applyAlignment="1">
      <alignment horizontal="center" vertical="center"/>
    </xf>
    <xf numFmtId="0" fontId="0" fillId="4" borderId="18" xfId="0" applyFill="1" applyBorder="1" applyAlignment="1">
      <alignment horizontal="center" vertical="center"/>
    </xf>
    <xf numFmtId="164" fontId="14" fillId="4" borderId="1" xfId="0" applyNumberFormat="1" applyFont="1" applyFill="1" applyBorder="1" applyAlignment="1">
      <alignment horizontal="center" vertical="center" wrapText="1"/>
    </xf>
    <xf numFmtId="0" fontId="14" fillId="4" borderId="1" xfId="0" applyFont="1" applyFill="1" applyBorder="1" applyAlignment="1">
      <alignment horizontal="center" vertical="center" wrapText="1"/>
    </xf>
    <xf numFmtId="0" fontId="14" fillId="4" borderId="1" xfId="0" applyFont="1" applyFill="1" applyBorder="1" applyAlignment="1">
      <alignment horizontal="left" vertical="center" wrapText="1"/>
    </xf>
    <xf numFmtId="0" fontId="14" fillId="4" borderId="1" xfId="0" applyFont="1" applyFill="1" applyBorder="1" applyAlignment="1">
      <alignment horizontal="right" vertical="center" wrapText="1"/>
    </xf>
    <xf numFmtId="0" fontId="14" fillId="4" borderId="1" xfId="0" applyFont="1" applyFill="1" applyBorder="1" applyAlignment="1">
      <alignment horizontal="center" vertical="center"/>
    </xf>
    <xf numFmtId="0" fontId="13" fillId="4" borderId="1" xfId="0" applyFont="1" applyFill="1" applyBorder="1" applyAlignment="1">
      <alignment horizontal="center" vertical="center" wrapText="1"/>
    </xf>
    <xf numFmtId="0" fontId="14" fillId="4" borderId="2" xfId="0" applyFont="1" applyFill="1" applyBorder="1" applyAlignment="1">
      <alignment horizontal="left" vertical="center" wrapText="1"/>
    </xf>
    <xf numFmtId="0" fontId="14" fillId="4" borderId="3" xfId="0" applyFont="1" applyFill="1" applyBorder="1" applyAlignment="1">
      <alignment horizontal="center" vertical="center" wrapText="1"/>
    </xf>
    <xf numFmtId="165" fontId="14" fillId="4" borderId="1" xfId="0" applyNumberFormat="1" applyFont="1" applyFill="1" applyBorder="1" applyAlignment="1">
      <alignment horizontal="center" vertical="center" wrapText="1"/>
    </xf>
    <xf numFmtId="0" fontId="14" fillId="4" borderId="0" xfId="0" applyFont="1" applyFill="1" applyAlignment="1">
      <alignment horizontal="center" vertical="center" wrapText="1"/>
    </xf>
    <xf numFmtId="0" fontId="16" fillId="0" borderId="0" xfId="0" applyFont="1"/>
    <xf numFmtId="0" fontId="10" fillId="4" borderId="0" xfId="0" applyFont="1" applyFill="1" applyAlignment="1">
      <alignment horizontal="center" vertical="center" wrapText="1"/>
    </xf>
    <xf numFmtId="0" fontId="10" fillId="8" borderId="0" xfId="0" applyFont="1" applyFill="1" applyAlignment="1">
      <alignment horizontal="center" vertical="center" wrapText="1"/>
    </xf>
    <xf numFmtId="0" fontId="10" fillId="9" borderId="0" xfId="0" applyFont="1" applyFill="1" applyAlignment="1">
      <alignment horizontal="center" vertical="center" wrapText="1"/>
    </xf>
    <xf numFmtId="0" fontId="10" fillId="10" borderId="22" xfId="0" applyFont="1" applyFill="1" applyBorder="1" applyAlignment="1">
      <alignment horizontal="center" vertical="center" wrapText="1"/>
    </xf>
    <xf numFmtId="0" fontId="10" fillId="10" borderId="23" xfId="0" applyFont="1" applyFill="1" applyBorder="1" applyAlignment="1">
      <alignment horizontal="center" vertical="center" wrapText="1"/>
    </xf>
    <xf numFmtId="0" fontId="10" fillId="10" borderId="24" xfId="0" applyFont="1" applyFill="1" applyBorder="1" applyAlignment="1">
      <alignment horizontal="center" vertical="center" wrapText="1"/>
    </xf>
    <xf numFmtId="0" fontId="10" fillId="2" borderId="0" xfId="0" applyFont="1" applyFill="1" applyAlignment="1">
      <alignment horizontal="center" vertical="center" wrapText="1"/>
    </xf>
    <xf numFmtId="14" fontId="0" fillId="0" borderId="0" xfId="0" applyNumberFormat="1"/>
    <xf numFmtId="0" fontId="18" fillId="7" borderId="8" xfId="0" applyFont="1" applyFill="1" applyBorder="1" applyAlignment="1">
      <alignment horizontal="right" vertical="center" wrapText="1"/>
    </xf>
    <xf numFmtId="0" fontId="0" fillId="11" borderId="7" xfId="0" applyFill="1" applyBorder="1" applyAlignment="1">
      <alignment horizontal="left"/>
    </xf>
    <xf numFmtId="0" fontId="11" fillId="0" borderId="0" xfId="0" applyFont="1"/>
    <xf numFmtId="0" fontId="11" fillId="12" borderId="0" xfId="0" applyFont="1" applyFill="1"/>
    <xf numFmtId="14" fontId="11" fillId="0" borderId="7" xfId="0" applyNumberFormat="1" applyFont="1" applyBorder="1"/>
    <xf numFmtId="0" fontId="11" fillId="0" borderId="7" xfId="0" applyFont="1" applyBorder="1" applyAlignment="1">
      <alignment wrapText="1"/>
    </xf>
    <xf numFmtId="0" fontId="11" fillId="12" borderId="7" xfId="0" applyFont="1" applyFill="1" applyBorder="1"/>
    <xf numFmtId="14" fontId="11" fillId="12" borderId="7" xfId="0" applyNumberFormat="1" applyFont="1" applyFill="1" applyBorder="1"/>
    <xf numFmtId="0" fontId="11" fillId="12" borderId="7" xfId="0" applyFont="1" applyFill="1" applyBorder="1" applyAlignment="1">
      <alignment wrapText="1"/>
    </xf>
    <xf numFmtId="0" fontId="22" fillId="13" borderId="0" xfId="0" applyFont="1" applyFill="1"/>
    <xf numFmtId="0" fontId="11" fillId="0" borderId="7" xfId="0" applyFont="1" applyBorder="1" applyAlignment="1">
      <alignment horizontal="center"/>
    </xf>
    <xf numFmtId="14" fontId="11" fillId="0" borderId="7" xfId="0" applyNumberFormat="1" applyFont="1" applyBorder="1" applyAlignment="1">
      <alignment horizontal="left"/>
    </xf>
    <xf numFmtId="0" fontId="11" fillId="0" borderId="7" xfId="0" applyFont="1" applyBorder="1" applyAlignment="1">
      <alignment horizontal="left"/>
    </xf>
    <xf numFmtId="0" fontId="11" fillId="0" borderId="10" xfId="0" applyFont="1" applyBorder="1"/>
    <xf numFmtId="0" fontId="11" fillId="0" borderId="11" xfId="0" applyFont="1" applyBorder="1"/>
    <xf numFmtId="0" fontId="11" fillId="8" borderId="7" xfId="0" applyFont="1" applyFill="1" applyBorder="1"/>
    <xf numFmtId="0" fontId="0" fillId="8" borderId="7" xfId="0" applyFill="1" applyBorder="1" applyAlignment="1">
      <alignment horizontal="left"/>
    </xf>
    <xf numFmtId="0" fontId="0" fillId="8" borderId="7" xfId="3" applyFont="1" applyFill="1" applyBorder="1" applyAlignment="1">
      <alignment horizontal="left"/>
    </xf>
    <xf numFmtId="0" fontId="0" fillId="2" borderId="7" xfId="3" applyFont="1" applyFill="1" applyBorder="1" applyAlignment="1">
      <alignment horizontal="left"/>
    </xf>
    <xf numFmtId="0" fontId="0" fillId="8" borderId="7" xfId="0" applyFill="1" applyBorder="1"/>
    <xf numFmtId="0" fontId="21" fillId="2" borderId="7" xfId="0" applyFont="1" applyFill="1" applyBorder="1" applyAlignment="1">
      <alignment horizontal="left"/>
    </xf>
    <xf numFmtId="0" fontId="0" fillId="2" borderId="7" xfId="0" applyFill="1" applyBorder="1" applyAlignment="1">
      <alignment horizontal="left"/>
    </xf>
    <xf numFmtId="0" fontId="21" fillId="8" borderId="7" xfId="0" applyFont="1" applyFill="1" applyBorder="1" applyAlignment="1">
      <alignment horizontal="left"/>
    </xf>
    <xf numFmtId="0" fontId="1" fillId="4" borderId="8" xfId="0" applyFont="1" applyFill="1" applyBorder="1"/>
    <xf numFmtId="0" fontId="1" fillId="0" borderId="8" xfId="0" applyFont="1" applyBorder="1"/>
    <xf numFmtId="0" fontId="3" fillId="0" borderId="0" xfId="0" applyFont="1" applyAlignment="1">
      <alignment horizontal="center" vertical="center"/>
    </xf>
    <xf numFmtId="0" fontId="3" fillId="0" borderId="2" xfId="0" applyFont="1" applyBorder="1" applyAlignment="1">
      <alignment horizontal="center"/>
    </xf>
    <xf numFmtId="0" fontId="3" fillId="0" borderId="3" xfId="0" applyFont="1" applyBorder="1" applyAlignment="1">
      <alignment horizontal="center"/>
    </xf>
    <xf numFmtId="0" fontId="4" fillId="0" borderId="5" xfId="1" applyFont="1" applyBorder="1" applyAlignment="1">
      <alignment horizontal="center" vertical="center" wrapText="1"/>
    </xf>
    <xf numFmtId="0" fontId="4" fillId="0" borderId="1" xfId="1" applyFont="1" applyBorder="1" applyAlignment="1">
      <alignment horizontal="center" vertical="center" wrapText="1"/>
    </xf>
    <xf numFmtId="0" fontId="3" fillId="0" borderId="2" xfId="0" applyFont="1" applyBorder="1" applyAlignment="1">
      <alignment horizontal="center" wrapText="1"/>
    </xf>
    <xf numFmtId="0" fontId="3" fillId="0" borderId="3" xfId="0" applyFont="1" applyBorder="1" applyAlignment="1">
      <alignment horizontal="center" wrapText="1"/>
    </xf>
    <xf numFmtId="0" fontId="3" fillId="0" borderId="8" xfId="0" applyFont="1" applyBorder="1" applyAlignment="1">
      <alignment horizontal="center" wrapText="1"/>
    </xf>
    <xf numFmtId="0" fontId="3" fillId="0" borderId="7" xfId="0" applyFont="1" applyBorder="1" applyAlignment="1">
      <alignment horizontal="center" wrapText="1"/>
    </xf>
    <xf numFmtId="0" fontId="3" fillId="0" borderId="4" xfId="0" applyFont="1" applyBorder="1" applyAlignment="1">
      <alignment horizontal="center" vertical="center"/>
    </xf>
    <xf numFmtId="0" fontId="3" fillId="0" borderId="1" xfId="0" applyFont="1" applyBorder="1" applyAlignment="1">
      <alignment horizontal="center" vertical="center"/>
    </xf>
    <xf numFmtId="0" fontId="3" fillId="0" borderId="21" xfId="0" applyFont="1" applyBorder="1" applyAlignment="1">
      <alignment horizontal="center" wrapText="1"/>
    </xf>
  </cellXfs>
  <cellStyles count="4">
    <cellStyle name="Hyperlink" xfId="3" xr:uid="{4272C5B6-9D4C-4E60-BAD9-1CDD43C985A9}"/>
    <cellStyle name="Millares [0] 2" xfId="2" xr:uid="{00000000-0005-0000-0000-000001000000}"/>
    <cellStyle name="Normal" xfId="0" builtinId="0"/>
    <cellStyle name="Normal 2" xfId="1" xr:uid="{00000000-0005-0000-0000-000003000000}"/>
  </cellStyles>
  <dxfs count="10">
    <dxf>
      <font>
        <color rgb="FF9C0006"/>
      </font>
      <fill>
        <patternFill>
          <bgColor rgb="FFFFC7CE"/>
        </patternFill>
      </fill>
    </dxf>
    <dxf>
      <font>
        <color rgb="FF9C0006"/>
      </font>
      <fill>
        <patternFill>
          <bgColor rgb="FFFFC7CE"/>
        </patternFill>
      </fill>
    </dxf>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11</xdr:col>
      <xdr:colOff>752475</xdr:colOff>
      <xdr:row>30</xdr:row>
      <xdr:rowOff>123825</xdr:rowOff>
    </xdr:from>
    <xdr:to>
      <xdr:col>13</xdr:col>
      <xdr:colOff>0</xdr:colOff>
      <xdr:row>30</xdr:row>
      <xdr:rowOff>133350</xdr:rowOff>
    </xdr:to>
    <xdr:cxnSp macro="">
      <xdr:nvCxnSpPr>
        <xdr:cNvPr id="2" name="Conector recto de flecha 1">
          <a:extLst>
            <a:ext uri="{FF2B5EF4-FFF2-40B4-BE49-F238E27FC236}">
              <a16:creationId xmlns:a16="http://schemas.microsoft.com/office/drawing/2014/main" id="{00000000-0008-0000-0200-000002000000}"/>
            </a:ext>
          </a:extLst>
        </xdr:cNvPr>
        <xdr:cNvCxnSpPr/>
      </xdr:nvCxnSpPr>
      <xdr:spPr>
        <a:xfrm flipV="1">
          <a:off x="10172700" y="6867525"/>
          <a:ext cx="1514475" cy="952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390526</xdr:colOff>
      <xdr:row>26</xdr:row>
      <xdr:rowOff>200024</xdr:rowOff>
    </xdr:from>
    <xdr:to>
      <xdr:col>9</xdr:col>
      <xdr:colOff>742951</xdr:colOff>
      <xdr:row>35</xdr:row>
      <xdr:rowOff>95249</xdr:rowOff>
    </xdr:to>
    <xdr:sp macro="" textlink="">
      <xdr:nvSpPr>
        <xdr:cNvPr id="3" name="Abrir llave 2">
          <a:extLst>
            <a:ext uri="{FF2B5EF4-FFF2-40B4-BE49-F238E27FC236}">
              <a16:creationId xmlns:a16="http://schemas.microsoft.com/office/drawing/2014/main" id="{00000000-0008-0000-0200-000003000000}"/>
            </a:ext>
          </a:extLst>
        </xdr:cNvPr>
        <xdr:cNvSpPr/>
      </xdr:nvSpPr>
      <xdr:spPr>
        <a:xfrm>
          <a:off x="12420601" y="4657724"/>
          <a:ext cx="1257300" cy="1552575"/>
        </a:xfrm>
        <a:prstGeom prst="lef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s-CO" sz="1100"/>
        </a:p>
      </xdr:txBody>
    </xdr:sp>
    <xdr:clientData/>
  </xdr:twoCellAnchor>
  <xdr:twoCellAnchor>
    <xdr:from>
      <xdr:col>12</xdr:col>
      <xdr:colOff>0</xdr:colOff>
      <xdr:row>31</xdr:row>
      <xdr:rowOff>161925</xdr:rowOff>
    </xdr:from>
    <xdr:to>
      <xdr:col>13</xdr:col>
      <xdr:colOff>0</xdr:colOff>
      <xdr:row>31</xdr:row>
      <xdr:rowOff>171450</xdr:rowOff>
    </xdr:to>
    <xdr:cxnSp macro="">
      <xdr:nvCxnSpPr>
        <xdr:cNvPr id="4" name="Conector recto de flecha 3">
          <a:extLst>
            <a:ext uri="{FF2B5EF4-FFF2-40B4-BE49-F238E27FC236}">
              <a16:creationId xmlns:a16="http://schemas.microsoft.com/office/drawing/2014/main" id="{00000000-0008-0000-0200-000004000000}"/>
            </a:ext>
          </a:extLst>
        </xdr:cNvPr>
        <xdr:cNvCxnSpPr/>
      </xdr:nvCxnSpPr>
      <xdr:spPr>
        <a:xfrm flipV="1">
          <a:off x="7505700" y="6915150"/>
          <a:ext cx="1514475" cy="952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752475</xdr:colOff>
      <xdr:row>30</xdr:row>
      <xdr:rowOff>123825</xdr:rowOff>
    </xdr:from>
    <xdr:to>
      <xdr:col>17</xdr:col>
      <xdr:colOff>0</xdr:colOff>
      <xdr:row>30</xdr:row>
      <xdr:rowOff>133350</xdr:rowOff>
    </xdr:to>
    <xdr:cxnSp macro="">
      <xdr:nvCxnSpPr>
        <xdr:cNvPr id="5" name="Conector recto de flecha 1">
          <a:extLst>
            <a:ext uri="{FF2B5EF4-FFF2-40B4-BE49-F238E27FC236}">
              <a16:creationId xmlns:a16="http://schemas.microsoft.com/office/drawing/2014/main" id="{0297D15F-B420-4F2B-A569-006D22797320}"/>
            </a:ext>
            <a:ext uri="{147F2762-F138-4A5C-976F-8EAC2B608ADB}">
              <a16:predDERef xmlns:a16="http://schemas.microsoft.com/office/drawing/2014/main" pred="{00000000-0008-0000-0200-000004000000}"/>
            </a:ext>
          </a:extLst>
        </xdr:cNvPr>
        <xdr:cNvCxnSpPr/>
      </xdr:nvCxnSpPr>
      <xdr:spPr>
        <a:xfrm flipV="1">
          <a:off x="13173075" y="5505450"/>
          <a:ext cx="409575" cy="952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733425</xdr:colOff>
      <xdr:row>31</xdr:row>
      <xdr:rowOff>180975</xdr:rowOff>
    </xdr:from>
    <xdr:to>
      <xdr:col>16</xdr:col>
      <xdr:colOff>742950</xdr:colOff>
      <xdr:row>32</xdr:row>
      <xdr:rowOff>0</xdr:rowOff>
    </xdr:to>
    <xdr:cxnSp macro="">
      <xdr:nvCxnSpPr>
        <xdr:cNvPr id="8" name="Conector recto de flecha 1">
          <a:extLst>
            <a:ext uri="{FF2B5EF4-FFF2-40B4-BE49-F238E27FC236}">
              <a16:creationId xmlns:a16="http://schemas.microsoft.com/office/drawing/2014/main" id="{4AE3F40B-82D1-4C79-8673-76303B679577}"/>
            </a:ext>
            <a:ext uri="{147F2762-F138-4A5C-976F-8EAC2B608ADB}">
              <a16:predDERef xmlns:a16="http://schemas.microsoft.com/office/drawing/2014/main" pred="{0297D15F-B420-4F2B-A569-006D22797320}"/>
            </a:ext>
          </a:extLst>
        </xdr:cNvPr>
        <xdr:cNvCxnSpPr/>
      </xdr:nvCxnSpPr>
      <xdr:spPr>
        <a:xfrm flipV="1">
          <a:off x="16097250" y="5943600"/>
          <a:ext cx="771525" cy="952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EN65"/>
  <sheetViews>
    <sheetView tabSelected="1" zoomScale="110" zoomScaleNormal="110" workbookViewId="0">
      <selection activeCell="A3" sqref="A3"/>
    </sheetView>
  </sheetViews>
  <sheetFormatPr baseColWidth="10" defaultColWidth="11.42578125" defaultRowHeight="12" x14ac:dyDescent="0.2"/>
  <cols>
    <col min="1" max="1" width="17.85546875" style="1" customWidth="1"/>
    <col min="2" max="2" width="14.140625" style="11" customWidth="1"/>
    <col min="3" max="3" width="20.140625" style="11" customWidth="1"/>
    <col min="4" max="4" width="17" style="1" customWidth="1"/>
    <col min="5" max="5" width="23" style="1" customWidth="1"/>
    <col min="6" max="6" width="36.5703125" style="1" customWidth="1"/>
    <col min="7" max="7" width="11.42578125" style="1"/>
    <col min="8" max="8" width="9.7109375" style="1" customWidth="1"/>
    <col min="9" max="9" width="10" style="1" customWidth="1"/>
    <col min="10" max="10" width="12.7109375" style="1" customWidth="1"/>
    <col min="11" max="11" width="19.28515625" style="1" customWidth="1"/>
    <col min="12" max="12" width="5.7109375" style="1" customWidth="1"/>
    <col min="13" max="13" width="6.140625" style="1" customWidth="1"/>
    <col min="14" max="14" width="10.7109375" style="1" customWidth="1"/>
    <col min="15" max="15" width="16" style="1" customWidth="1"/>
    <col min="16" max="22" width="11.42578125" style="1"/>
    <col min="23" max="23" width="24.7109375" style="1" customWidth="1"/>
    <col min="24" max="16384" width="11.42578125" style="1"/>
  </cols>
  <sheetData>
    <row r="2" spans="1:25" x14ac:dyDescent="0.2">
      <c r="A2" s="1" t="s">
        <v>495</v>
      </c>
    </row>
    <row r="3" spans="1:25" x14ac:dyDescent="0.2">
      <c r="A3" s="1" t="s">
        <v>496</v>
      </c>
      <c r="K3" s="14"/>
    </row>
    <row r="4" spans="1:25" ht="24.75" customHeight="1" x14ac:dyDescent="0.2">
      <c r="A4" s="145" t="s">
        <v>0</v>
      </c>
      <c r="B4" s="146"/>
      <c r="C4" s="1"/>
      <c r="D4" s="147" t="s">
        <v>1</v>
      </c>
      <c r="E4" s="148"/>
      <c r="F4" s="151" t="s">
        <v>2</v>
      </c>
      <c r="G4" s="146"/>
    </row>
    <row r="5" spans="1:25" x14ac:dyDescent="0.2">
      <c r="A5" s="2" t="s">
        <v>3</v>
      </c>
      <c r="B5" s="13">
        <v>18</v>
      </c>
      <c r="C5" s="1"/>
      <c r="D5" s="53" t="s">
        <v>3</v>
      </c>
      <c r="E5" s="84">
        <v>8</v>
      </c>
      <c r="F5" s="2" t="s">
        <v>3</v>
      </c>
      <c r="G5" s="19">
        <f>+B5+B13+B20+E5+J5+H31</f>
        <v>63</v>
      </c>
    </row>
    <row r="6" spans="1:25" x14ac:dyDescent="0.2">
      <c r="A6" s="1" t="s">
        <v>4</v>
      </c>
      <c r="B6" s="13"/>
      <c r="C6" s="1"/>
      <c r="D6" s="53" t="s">
        <v>4</v>
      </c>
      <c r="E6" s="54"/>
      <c r="F6" s="1" t="s">
        <v>4</v>
      </c>
      <c r="G6" s="19">
        <f>+B6+B14+B21+E6+J6+H32</f>
        <v>0</v>
      </c>
    </row>
    <row r="7" spans="1:25" x14ac:dyDescent="0.2">
      <c r="A7" s="23" t="s">
        <v>5</v>
      </c>
      <c r="B7" s="13"/>
      <c r="C7" s="1"/>
      <c r="D7" s="53" t="s">
        <v>5</v>
      </c>
      <c r="E7" s="54"/>
      <c r="F7" s="23" t="s">
        <v>5</v>
      </c>
      <c r="G7" s="19">
        <f>+B7+B15+B22+E7+J7+H33</f>
        <v>0</v>
      </c>
    </row>
    <row r="8" spans="1:25" x14ac:dyDescent="0.2">
      <c r="A8" s="2" t="s">
        <v>6</v>
      </c>
      <c r="B8" s="13">
        <f>SUM(B5:B7)</f>
        <v>18</v>
      </c>
      <c r="D8" s="88" t="s">
        <v>6</v>
      </c>
      <c r="E8" s="55">
        <f>SUM(E5:E7)</f>
        <v>8</v>
      </c>
      <c r="F8" s="2" t="s">
        <v>6</v>
      </c>
      <c r="G8" s="20">
        <f>SUM(G5:G7)</f>
        <v>63</v>
      </c>
    </row>
    <row r="11" spans="1:25" ht="15" x14ac:dyDescent="0.25">
      <c r="N11"/>
      <c r="O11"/>
      <c r="P11"/>
      <c r="Q11"/>
      <c r="R11"/>
      <c r="S11"/>
      <c r="T11"/>
      <c r="U11"/>
      <c r="V11"/>
      <c r="W11"/>
      <c r="X11"/>
      <c r="Y11"/>
    </row>
    <row r="12" spans="1:25" ht="15" x14ac:dyDescent="0.25">
      <c r="A12" s="141" t="s">
        <v>7</v>
      </c>
      <c r="B12" s="142"/>
      <c r="D12" s="149" t="s">
        <v>8</v>
      </c>
      <c r="E12" s="150"/>
      <c r="N12"/>
      <c r="O12"/>
      <c r="P12"/>
      <c r="Q12"/>
      <c r="R12"/>
      <c r="S12"/>
      <c r="T12"/>
      <c r="U12"/>
      <c r="V12"/>
      <c r="W12"/>
      <c r="X12"/>
      <c r="Y12"/>
    </row>
    <row r="13" spans="1:25" ht="14.25" customHeight="1" x14ac:dyDescent="0.25">
      <c r="A13" s="2" t="s">
        <v>3</v>
      </c>
      <c r="B13" s="13">
        <v>0</v>
      </c>
      <c r="D13" s="53" t="s">
        <v>3</v>
      </c>
      <c r="E13" s="23"/>
      <c r="N13" s="4" t="s">
        <v>9</v>
      </c>
      <c r="O13" s="4"/>
      <c r="P13" s="4"/>
      <c r="Q13" s="3"/>
      <c r="R13" s="3"/>
      <c r="S13" s="3"/>
      <c r="T13" s="3"/>
      <c r="U13" s="3"/>
      <c r="V13"/>
      <c r="W13" s="143" t="s">
        <v>10</v>
      </c>
      <c r="X13" s="144"/>
      <c r="Y13" s="144"/>
    </row>
    <row r="14" spans="1:25" ht="15" x14ac:dyDescent="0.25">
      <c r="A14" s="1" t="s">
        <v>4</v>
      </c>
      <c r="B14" s="13"/>
      <c r="D14" s="53" t="s">
        <v>4</v>
      </c>
      <c r="E14" s="23"/>
      <c r="N14"/>
      <c r="O14"/>
      <c r="P14"/>
      <c r="Q14"/>
      <c r="R14"/>
      <c r="S14"/>
      <c r="T14"/>
      <c r="U14"/>
      <c r="V14"/>
      <c r="W14"/>
      <c r="X14"/>
      <c r="Y14"/>
    </row>
    <row r="15" spans="1:25" ht="15" x14ac:dyDescent="0.25">
      <c r="A15" s="23" t="s">
        <v>5</v>
      </c>
      <c r="B15" s="13"/>
      <c r="D15" s="53" t="s">
        <v>5</v>
      </c>
      <c r="E15" s="23"/>
      <c r="N15"/>
      <c r="O15"/>
      <c r="P15"/>
      <c r="Q15"/>
      <c r="R15"/>
      <c r="S15"/>
      <c r="T15"/>
      <c r="U15"/>
      <c r="V15"/>
      <c r="W15"/>
      <c r="X15"/>
      <c r="Y15"/>
    </row>
    <row r="16" spans="1:25" ht="15" x14ac:dyDescent="0.25">
      <c r="A16" s="18" t="s">
        <v>6</v>
      </c>
      <c r="B16" s="13">
        <f>SUM(B13:B15)</f>
        <v>0</v>
      </c>
      <c r="D16" s="88" t="s">
        <v>6</v>
      </c>
      <c r="E16" s="57">
        <f>SUM(E13:E15)</f>
        <v>0</v>
      </c>
      <c r="N16"/>
      <c r="O16"/>
      <c r="P16"/>
      <c r="Q16"/>
      <c r="R16"/>
      <c r="S16"/>
      <c r="T16"/>
      <c r="U16"/>
      <c r="V16"/>
      <c r="W16" t="s">
        <v>11</v>
      </c>
      <c r="X16">
        <v>0</v>
      </c>
      <c r="Y16"/>
    </row>
    <row r="17" spans="1:25" ht="15" x14ac:dyDescent="0.25">
      <c r="D17" s="1" t="s">
        <v>12</v>
      </c>
      <c r="N17"/>
      <c r="O17"/>
      <c r="P17"/>
      <c r="Q17"/>
      <c r="R17"/>
      <c r="S17"/>
      <c r="T17"/>
      <c r="U17"/>
      <c r="V17"/>
      <c r="W17" t="s">
        <v>13</v>
      </c>
      <c r="X17">
        <v>130</v>
      </c>
      <c r="Y17"/>
    </row>
    <row r="18" spans="1:25" ht="15" x14ac:dyDescent="0.25">
      <c r="N18"/>
      <c r="O18"/>
      <c r="P18"/>
      <c r="Q18"/>
      <c r="R18"/>
      <c r="S18"/>
      <c r="T18"/>
      <c r="U18"/>
      <c r="V18"/>
      <c r="W18"/>
      <c r="X18">
        <f>X16/X17*100</f>
        <v>0</v>
      </c>
      <c r="Y18"/>
    </row>
    <row r="19" spans="1:25" ht="15" x14ac:dyDescent="0.25">
      <c r="A19" s="145" t="s">
        <v>14</v>
      </c>
      <c r="B19" s="146"/>
      <c r="N19"/>
      <c r="O19"/>
      <c r="P19"/>
      <c r="Q19"/>
      <c r="R19"/>
      <c r="S19"/>
      <c r="T19"/>
      <c r="U19"/>
      <c r="V19"/>
      <c r="W19"/>
      <c r="X19"/>
      <c r="Y19"/>
    </row>
    <row r="20" spans="1:25" ht="15" x14ac:dyDescent="0.25">
      <c r="A20" s="2" t="s">
        <v>3</v>
      </c>
      <c r="B20" s="13">
        <v>29</v>
      </c>
      <c r="D20" s="1" t="s">
        <v>12</v>
      </c>
      <c r="N20"/>
      <c r="O20"/>
      <c r="P20"/>
      <c r="Q20"/>
      <c r="R20"/>
      <c r="S20"/>
      <c r="T20"/>
      <c r="U20"/>
      <c r="V20"/>
      <c r="W20"/>
      <c r="X20"/>
      <c r="Y20"/>
    </row>
    <row r="21" spans="1:25" ht="15" x14ac:dyDescent="0.25">
      <c r="A21" s="1" t="s">
        <v>4</v>
      </c>
      <c r="B21" s="13"/>
      <c r="N21"/>
      <c r="O21"/>
      <c r="P21"/>
      <c r="Q21"/>
      <c r="R21"/>
      <c r="S21"/>
      <c r="T21"/>
      <c r="U21"/>
      <c r="V21"/>
      <c r="W21"/>
      <c r="X21"/>
      <c r="Y21"/>
    </row>
    <row r="22" spans="1:25" ht="15" x14ac:dyDescent="0.25">
      <c r="A22" s="23" t="s">
        <v>5</v>
      </c>
      <c r="B22" s="13"/>
      <c r="N22"/>
      <c r="O22"/>
      <c r="P22"/>
      <c r="Q22"/>
      <c r="R22"/>
      <c r="S22"/>
      <c r="T22"/>
      <c r="U22"/>
      <c r="V22"/>
      <c r="W22"/>
      <c r="X22"/>
      <c r="Y22"/>
    </row>
    <row r="23" spans="1:25" ht="15" x14ac:dyDescent="0.25">
      <c r="A23" s="18" t="s">
        <v>6</v>
      </c>
      <c r="B23" s="13">
        <f>SUM(B20:B22)</f>
        <v>29</v>
      </c>
      <c r="N23"/>
      <c r="O23"/>
      <c r="P23"/>
      <c r="Q23"/>
      <c r="R23"/>
      <c r="S23"/>
      <c r="T23"/>
      <c r="U23"/>
      <c r="V23"/>
      <c r="W23"/>
      <c r="X23"/>
      <c r="Y23"/>
    </row>
    <row r="27" spans="1:25" ht="15.75" customHeight="1" x14ac:dyDescent="0.2"/>
    <row r="28" spans="1:25" ht="15" x14ac:dyDescent="0.2">
      <c r="D28" s="6"/>
    </row>
    <row r="29" spans="1:25" ht="15" x14ac:dyDescent="0.2">
      <c r="A29" s="7"/>
      <c r="B29" s="10"/>
      <c r="C29" s="10"/>
      <c r="D29" s="6"/>
      <c r="G29" s="8"/>
      <c r="K29" s="8"/>
    </row>
    <row r="30" spans="1:25" ht="15" x14ac:dyDescent="0.2">
      <c r="A30" s="11"/>
      <c r="C30" s="7"/>
      <c r="D30" s="6"/>
      <c r="G30" s="5" t="s">
        <v>15</v>
      </c>
      <c r="H30" s="2"/>
      <c r="K30" s="9" t="s">
        <v>16</v>
      </c>
      <c r="L30" s="2"/>
      <c r="N30" s="140" t="s">
        <v>17</v>
      </c>
      <c r="O30" s="87" t="s">
        <v>17</v>
      </c>
      <c r="P30" s="53"/>
      <c r="R30" s="87" t="s">
        <v>18</v>
      </c>
      <c r="S30" s="53"/>
    </row>
    <row r="31" spans="1:25" ht="42" customHeight="1" x14ac:dyDescent="0.2">
      <c r="A31" s="17" t="s">
        <v>19</v>
      </c>
      <c r="B31" s="17" t="s">
        <v>20</v>
      </c>
      <c r="C31" s="17" t="s">
        <v>21</v>
      </c>
      <c r="D31" s="17" t="s">
        <v>22</v>
      </c>
      <c r="E31" s="17" t="s">
        <v>23</v>
      </c>
      <c r="F31" s="17" t="s">
        <v>24</v>
      </c>
      <c r="G31" s="2" t="s">
        <v>3</v>
      </c>
      <c r="H31" s="2">
        <v>8</v>
      </c>
      <c r="K31" s="53" t="s">
        <v>3</v>
      </c>
      <c r="L31" s="23">
        <v>6</v>
      </c>
      <c r="N31" s="140"/>
      <c r="O31" s="53" t="s">
        <v>3</v>
      </c>
      <c r="P31" s="85">
        <v>2</v>
      </c>
      <c r="R31" s="53" t="s">
        <v>3</v>
      </c>
      <c r="S31" s="85">
        <v>0</v>
      </c>
    </row>
    <row r="32" spans="1:25" ht="15" customHeight="1" x14ac:dyDescent="0.25">
      <c r="A32" s="25">
        <v>25</v>
      </c>
      <c r="B32" s="26">
        <v>2026</v>
      </c>
      <c r="C32" s="26" t="s">
        <v>3</v>
      </c>
      <c r="D32" s="26" t="s">
        <v>25</v>
      </c>
      <c r="E32" s="27" t="s">
        <v>26</v>
      </c>
      <c r="F32" s="26" t="s">
        <v>27</v>
      </c>
      <c r="G32" s="1" t="s">
        <v>4</v>
      </c>
      <c r="H32" s="2"/>
      <c r="K32" s="53" t="s">
        <v>4</v>
      </c>
      <c r="L32" s="23"/>
      <c r="N32" s="140"/>
      <c r="O32" s="53" t="s">
        <v>4</v>
      </c>
      <c r="P32" s="86"/>
      <c r="R32" s="53" t="s">
        <v>4</v>
      </c>
      <c r="S32" s="85"/>
    </row>
    <row r="33" spans="1:144" ht="15" customHeight="1" x14ac:dyDescent="0.25">
      <c r="A33" s="25">
        <v>26</v>
      </c>
      <c r="B33" s="26">
        <v>2026</v>
      </c>
      <c r="C33" s="26" t="s">
        <v>3</v>
      </c>
      <c r="D33" s="26" t="s">
        <v>25</v>
      </c>
      <c r="E33" s="27" t="s">
        <v>28</v>
      </c>
      <c r="F33" s="26" t="s">
        <v>27</v>
      </c>
      <c r="G33" s="23" t="s">
        <v>5</v>
      </c>
      <c r="H33" s="2"/>
      <c r="K33" s="53" t="s">
        <v>5</v>
      </c>
      <c r="L33" s="23"/>
      <c r="N33" s="140"/>
      <c r="O33" s="53" t="s">
        <v>5</v>
      </c>
      <c r="P33" s="85"/>
      <c r="R33" s="53" t="s">
        <v>5</v>
      </c>
      <c r="S33" s="85"/>
    </row>
    <row r="34" spans="1:144" ht="15" customHeight="1" x14ac:dyDescent="0.25">
      <c r="A34" s="25">
        <v>27</v>
      </c>
      <c r="B34" s="26">
        <v>2026</v>
      </c>
      <c r="C34" s="26" t="s">
        <v>3</v>
      </c>
      <c r="D34" s="26" t="s">
        <v>25</v>
      </c>
      <c r="E34" s="27" t="s">
        <v>29</v>
      </c>
      <c r="F34" s="26" t="s">
        <v>27</v>
      </c>
      <c r="G34" s="23" t="s">
        <v>6</v>
      </c>
      <c r="H34" s="2">
        <f>+H31+H32+H33</f>
        <v>8</v>
      </c>
      <c r="K34" s="53" t="s">
        <v>6</v>
      </c>
      <c r="L34" s="23">
        <f>SUM(L31:L33)</f>
        <v>6</v>
      </c>
      <c r="N34" s="12"/>
      <c r="O34" s="83" t="s">
        <v>6</v>
      </c>
      <c r="P34" s="53">
        <f>SUM(P31:P33)</f>
        <v>2</v>
      </c>
      <c r="R34" s="83" t="s">
        <v>6</v>
      </c>
      <c r="S34" s="53">
        <f>SUM(S31:S33)</f>
        <v>0</v>
      </c>
    </row>
    <row r="35" spans="1:144" ht="15" customHeight="1" x14ac:dyDescent="0.25">
      <c r="A35" s="25">
        <v>28</v>
      </c>
      <c r="B35" s="26">
        <v>2026</v>
      </c>
      <c r="C35" s="26" t="s">
        <v>3</v>
      </c>
      <c r="D35" s="26" t="s">
        <v>25</v>
      </c>
      <c r="E35" s="27" t="s">
        <v>30</v>
      </c>
      <c r="F35" s="26" t="s">
        <v>27</v>
      </c>
      <c r="N35" s="12"/>
    </row>
    <row r="36" spans="1:144" ht="15" customHeight="1" x14ac:dyDescent="0.25">
      <c r="A36" s="25">
        <v>29</v>
      </c>
      <c r="B36" s="26">
        <v>2026</v>
      </c>
      <c r="C36" s="26" t="s">
        <v>3</v>
      </c>
      <c r="D36" s="26" t="s">
        <v>25</v>
      </c>
      <c r="E36" s="27" t="s">
        <v>31</v>
      </c>
      <c r="F36" s="26" t="s">
        <v>32</v>
      </c>
      <c r="N36" s="12"/>
    </row>
    <row r="37" spans="1:144" ht="15" customHeight="1" x14ac:dyDescent="0.25">
      <c r="A37" s="25">
        <v>30</v>
      </c>
      <c r="B37" s="26">
        <v>2026</v>
      </c>
      <c r="C37" s="26" t="s">
        <v>3</v>
      </c>
      <c r="D37" s="26" t="s">
        <v>25</v>
      </c>
      <c r="E37" s="27" t="s">
        <v>33</v>
      </c>
      <c r="F37" s="26" t="s">
        <v>32</v>
      </c>
    </row>
    <row r="38" spans="1:144" ht="15" customHeight="1" x14ac:dyDescent="0.25">
      <c r="A38" s="25">
        <v>31</v>
      </c>
      <c r="B38" s="26">
        <v>2026</v>
      </c>
      <c r="C38" s="26" t="s">
        <v>3</v>
      </c>
      <c r="D38" s="26" t="s">
        <v>17</v>
      </c>
      <c r="E38" s="27">
        <v>1826352026</v>
      </c>
      <c r="F38" s="26" t="s">
        <v>34</v>
      </c>
    </row>
    <row r="39" spans="1:144" ht="15" customHeight="1" x14ac:dyDescent="0.25">
      <c r="A39" s="25">
        <v>32</v>
      </c>
      <c r="B39" s="26">
        <v>2026</v>
      </c>
      <c r="C39" s="26" t="s">
        <v>3</v>
      </c>
      <c r="D39" s="26" t="s">
        <v>17</v>
      </c>
      <c r="E39" s="27" t="s">
        <v>35</v>
      </c>
      <c r="F39" s="26" t="s">
        <v>36</v>
      </c>
      <c r="G39" s="23" t="s">
        <v>37</v>
      </c>
      <c r="H39" s="19" t="s">
        <v>3</v>
      </c>
      <c r="I39" s="19" t="s">
        <v>4</v>
      </c>
      <c r="J39" s="19" t="s">
        <v>5</v>
      </c>
    </row>
    <row r="40" spans="1:144" ht="15" customHeight="1" x14ac:dyDescent="0.25">
      <c r="A40" s="28"/>
      <c r="B40" s="24"/>
      <c r="C40" s="24"/>
      <c r="D40" s="26"/>
      <c r="E40" s="29"/>
      <c r="F40" s="24"/>
      <c r="G40" s="2" t="s">
        <v>38</v>
      </c>
      <c r="H40" s="13">
        <v>2</v>
      </c>
      <c r="I40" s="2"/>
      <c r="J40" s="2"/>
    </row>
    <row r="41" spans="1:144" ht="15" customHeight="1" x14ac:dyDescent="0.25">
      <c r="A41" s="28"/>
      <c r="B41" s="26"/>
      <c r="C41" s="26"/>
      <c r="D41" s="26"/>
      <c r="E41" s="26"/>
      <c r="F41" s="26"/>
      <c r="G41" s="2" t="s">
        <v>25</v>
      </c>
      <c r="H41" s="13">
        <v>6</v>
      </c>
      <c r="I41" s="2"/>
      <c r="J41" s="2"/>
    </row>
    <row r="42" spans="1:144" ht="15" customHeight="1" x14ac:dyDescent="0.25">
      <c r="A42" s="25"/>
      <c r="B42" s="26"/>
      <c r="C42" s="26"/>
      <c r="D42" s="26"/>
      <c r="E42" s="27"/>
      <c r="F42" s="26"/>
      <c r="G42" s="2" t="s">
        <v>39</v>
      </c>
      <c r="H42" s="13">
        <v>0</v>
      </c>
      <c r="I42" s="2"/>
      <c r="J42" s="2"/>
    </row>
    <row r="43" spans="1:144" ht="15" customHeight="1" x14ac:dyDescent="0.25">
      <c r="A43" s="25"/>
      <c r="B43" s="26"/>
      <c r="C43" s="26"/>
      <c r="D43" s="27"/>
      <c r="E43" s="27"/>
      <c r="F43" s="26"/>
      <c r="G43" s="2"/>
      <c r="H43" s="2"/>
      <c r="I43" s="2"/>
      <c r="J43" s="2"/>
    </row>
    <row r="44" spans="1:144" ht="15" customHeight="1" x14ac:dyDescent="0.25">
      <c r="A44" s="63"/>
      <c r="B44" s="37"/>
      <c r="C44" s="24"/>
      <c r="D44" s="24"/>
      <c r="E44" s="29"/>
      <c r="F44" s="24"/>
      <c r="G44" s="16"/>
      <c r="H44" s="16"/>
      <c r="I44" s="16"/>
      <c r="J44" s="16"/>
    </row>
    <row r="45" spans="1:144" ht="15" customHeight="1" x14ac:dyDescent="0.25">
      <c r="A45" s="63"/>
      <c r="B45" s="37"/>
      <c r="C45" s="24"/>
      <c r="D45" s="24"/>
      <c r="E45" s="24"/>
      <c r="F45" s="24"/>
      <c r="G45" s="16"/>
      <c r="H45" s="16"/>
      <c r="I45" s="16"/>
      <c r="J45" s="16"/>
    </row>
    <row r="46" spans="1:144" ht="15" customHeight="1" x14ac:dyDescent="0.25">
      <c r="A46" s="25"/>
      <c r="B46" s="26"/>
      <c r="C46" s="24"/>
      <c r="D46" s="24"/>
      <c r="E46" s="26"/>
      <c r="F46" s="26"/>
      <c r="G46" s="16"/>
      <c r="H46" s="16"/>
      <c r="I46" s="16"/>
      <c r="J46" s="16"/>
    </row>
    <row r="47" spans="1:144" ht="15" customHeight="1" x14ac:dyDescent="0.25">
      <c r="A47" s="25"/>
      <c r="B47" s="65"/>
      <c r="C47" s="65"/>
      <c r="D47" s="66"/>
      <c r="E47" s="65"/>
      <c r="F47" s="75"/>
      <c r="G47" s="22"/>
      <c r="H47" s="16"/>
      <c r="I47" s="16"/>
      <c r="J47" s="16"/>
    </row>
    <row r="48" spans="1:144" ht="15" customHeight="1" x14ac:dyDescent="0.25">
      <c r="A48" s="25"/>
      <c r="B48" s="66"/>
      <c r="C48" s="66"/>
      <c r="D48" s="67"/>
      <c r="E48" s="68"/>
      <c r="F48" s="76"/>
      <c r="G48" s="32"/>
      <c r="H48" s="32"/>
      <c r="I48" s="32"/>
      <c r="J48" s="32"/>
      <c r="K48" s="32"/>
      <c r="L48" s="32"/>
      <c r="M48" s="32"/>
      <c r="N48" s="32"/>
      <c r="O48" s="32"/>
      <c r="P48" s="32"/>
      <c r="Q48" s="32"/>
      <c r="R48" s="32"/>
      <c r="S48" s="32"/>
      <c r="T48" s="32"/>
      <c r="U48" s="32"/>
      <c r="V48" s="32"/>
      <c r="W48" s="32"/>
      <c r="X48" s="32"/>
      <c r="Y48" s="32"/>
      <c r="Z48" s="32"/>
      <c r="AA48" s="32"/>
      <c r="AB48" s="32"/>
      <c r="AC48" s="32"/>
      <c r="AD48" s="32"/>
      <c r="AE48" s="32"/>
      <c r="AF48" s="32"/>
      <c r="AG48" s="32"/>
      <c r="AH48" s="32"/>
      <c r="AI48" s="32"/>
      <c r="AJ48" s="32"/>
      <c r="AK48" s="32"/>
      <c r="AL48" s="32"/>
      <c r="AM48" s="32"/>
      <c r="AN48" s="32"/>
      <c r="AO48" s="32"/>
      <c r="AP48" s="32"/>
      <c r="AQ48" s="32"/>
      <c r="AR48" s="32"/>
      <c r="AS48" s="32"/>
      <c r="AT48" s="32"/>
      <c r="AU48" s="32"/>
      <c r="AV48" s="32"/>
      <c r="AW48" s="32"/>
      <c r="AX48" s="32"/>
      <c r="AY48" s="32"/>
      <c r="AZ48" s="32"/>
      <c r="BA48" s="32"/>
      <c r="BB48" s="32"/>
      <c r="BC48" s="32"/>
      <c r="BD48" s="32"/>
      <c r="BE48" s="32"/>
      <c r="BF48" s="32"/>
      <c r="BG48" s="33"/>
      <c r="BH48" s="33"/>
      <c r="BI48" s="33"/>
      <c r="BJ48" s="33"/>
      <c r="BK48" s="33"/>
      <c r="BL48" s="33"/>
      <c r="BM48" s="33"/>
      <c r="BN48" s="33"/>
      <c r="BO48" s="33"/>
      <c r="BP48" s="33"/>
      <c r="BQ48" s="33"/>
      <c r="BR48" s="33"/>
      <c r="BS48" s="33"/>
      <c r="BT48" s="33"/>
      <c r="BU48" s="33"/>
      <c r="BV48" s="33"/>
      <c r="BW48" s="33"/>
      <c r="BX48" s="33"/>
      <c r="BY48" s="33"/>
      <c r="BZ48" s="33"/>
      <c r="CA48" s="33"/>
      <c r="CB48" s="33"/>
      <c r="CC48" s="33"/>
      <c r="CD48" s="33"/>
      <c r="CE48" s="33"/>
      <c r="CF48" s="33"/>
      <c r="CG48" s="33"/>
      <c r="CH48" s="33"/>
      <c r="CI48" s="33"/>
      <c r="CJ48" s="33"/>
      <c r="CK48" s="33"/>
      <c r="CL48" s="33"/>
      <c r="CM48" s="33"/>
      <c r="CN48" s="33"/>
      <c r="CO48" s="33"/>
      <c r="CP48" s="33"/>
      <c r="CQ48" s="33"/>
      <c r="CR48" s="33"/>
      <c r="CS48" s="33"/>
      <c r="CT48" s="33"/>
      <c r="CU48" s="33"/>
      <c r="CV48" s="33"/>
      <c r="CW48" s="33"/>
      <c r="CX48" s="33"/>
      <c r="CY48" s="33"/>
      <c r="CZ48" s="33"/>
      <c r="DA48" s="33"/>
      <c r="DB48" s="33"/>
      <c r="DC48" s="33"/>
      <c r="DD48" s="33"/>
      <c r="DE48" s="33"/>
      <c r="DF48" s="33"/>
      <c r="DG48" s="33"/>
      <c r="DH48" s="33"/>
      <c r="DI48" s="33"/>
      <c r="DJ48" s="33"/>
      <c r="DK48" s="33"/>
      <c r="DL48" s="33"/>
      <c r="DM48" s="33"/>
      <c r="DN48" s="33"/>
      <c r="DO48" s="33"/>
      <c r="DP48" s="33"/>
      <c r="DQ48" s="33"/>
      <c r="DR48" s="33"/>
      <c r="DS48" s="33"/>
      <c r="DT48" s="33"/>
      <c r="DU48" s="33"/>
      <c r="DV48" s="33"/>
      <c r="DW48" s="33"/>
      <c r="DX48" s="33"/>
      <c r="DY48" s="33"/>
      <c r="DZ48" s="33"/>
      <c r="EA48" s="33"/>
      <c r="EB48" s="33"/>
      <c r="EC48" s="33"/>
      <c r="ED48" s="33"/>
      <c r="EE48" s="33"/>
      <c r="EF48" s="33"/>
      <c r="EG48" s="33"/>
      <c r="EH48" s="33"/>
      <c r="EI48" s="33"/>
      <c r="EJ48" s="33"/>
      <c r="EK48" s="33"/>
      <c r="EL48" s="33"/>
      <c r="EM48" s="33"/>
      <c r="EN48" s="33"/>
    </row>
    <row r="49" spans="1:144" ht="15" customHeight="1" x14ac:dyDescent="0.25">
      <c r="A49" s="25"/>
      <c r="B49" s="69"/>
      <c r="C49" s="69"/>
      <c r="D49" s="69"/>
      <c r="E49" s="69"/>
      <c r="F49" s="77"/>
      <c r="G49" s="32"/>
      <c r="H49" s="32"/>
      <c r="I49" s="32"/>
      <c r="J49" s="32"/>
      <c r="K49" s="32"/>
      <c r="L49" s="32"/>
      <c r="M49" s="32"/>
      <c r="N49" s="32"/>
      <c r="O49" s="32"/>
      <c r="P49" s="32"/>
      <c r="Q49" s="32"/>
      <c r="R49" s="32"/>
      <c r="S49" s="32"/>
      <c r="T49" s="32"/>
      <c r="U49" s="32"/>
      <c r="V49" s="32"/>
      <c r="W49" s="32"/>
      <c r="X49" s="32"/>
      <c r="Y49" s="32"/>
      <c r="Z49" s="32"/>
      <c r="AA49" s="32"/>
      <c r="AB49" s="32"/>
      <c r="AC49" s="32"/>
      <c r="AD49" s="32"/>
      <c r="AE49" s="32"/>
      <c r="AF49" s="32"/>
      <c r="AG49" s="32"/>
      <c r="AH49" s="32"/>
      <c r="AI49" s="32"/>
      <c r="AJ49" s="32"/>
      <c r="AK49" s="32"/>
      <c r="AL49" s="32"/>
      <c r="AM49" s="32"/>
      <c r="AN49" s="32"/>
      <c r="AO49" s="32"/>
      <c r="AP49" s="32"/>
      <c r="AQ49" s="32"/>
      <c r="AR49" s="32"/>
      <c r="AS49" s="32"/>
      <c r="AT49" s="32"/>
      <c r="AU49" s="32"/>
      <c r="AV49" s="32"/>
      <c r="AW49" s="32"/>
      <c r="AX49" s="32"/>
      <c r="AY49" s="32"/>
      <c r="AZ49" s="32"/>
      <c r="BA49" s="32"/>
      <c r="BB49" s="32"/>
      <c r="BC49" s="32"/>
      <c r="BD49" s="32"/>
      <c r="BE49" s="32"/>
      <c r="BF49" s="32"/>
      <c r="BG49" s="21"/>
      <c r="BH49" s="21"/>
      <c r="BI49" s="21"/>
      <c r="BJ49" s="21"/>
      <c r="BK49" s="21"/>
      <c r="BL49" s="21"/>
      <c r="BM49" s="21"/>
      <c r="BN49" s="21"/>
      <c r="BO49" s="21"/>
      <c r="BP49" s="21"/>
      <c r="BQ49" s="21"/>
      <c r="BR49" s="21"/>
      <c r="BS49" s="21"/>
      <c r="BT49" s="21"/>
      <c r="BU49" s="21"/>
      <c r="BV49" s="21"/>
      <c r="BW49" s="21"/>
      <c r="BX49" s="21"/>
      <c r="BY49" s="21"/>
      <c r="BZ49" s="21"/>
      <c r="CA49" s="21"/>
      <c r="CB49" s="21"/>
      <c r="CC49" s="21"/>
      <c r="CD49" s="21"/>
      <c r="CE49" s="21"/>
      <c r="CF49" s="21"/>
      <c r="CG49" s="21"/>
      <c r="CH49" s="21"/>
      <c r="CI49" s="21"/>
      <c r="CJ49" s="21"/>
      <c r="CK49" s="21"/>
      <c r="CL49" s="21"/>
      <c r="CM49" s="21"/>
      <c r="CN49" s="21"/>
      <c r="CO49" s="21"/>
      <c r="CP49" s="21"/>
      <c r="CQ49" s="21"/>
      <c r="CR49" s="21"/>
      <c r="CS49" s="21"/>
      <c r="CT49" s="21"/>
      <c r="CU49" s="21"/>
      <c r="CV49" s="21"/>
      <c r="CW49" s="21"/>
      <c r="CX49" s="21"/>
      <c r="CY49" s="21"/>
      <c r="CZ49" s="21"/>
      <c r="DA49" s="21"/>
      <c r="DB49" s="21"/>
      <c r="DC49" s="21"/>
      <c r="DD49" s="21"/>
      <c r="DE49" s="21"/>
      <c r="DF49" s="21"/>
      <c r="DG49" s="21"/>
      <c r="DH49" s="21"/>
      <c r="DI49" s="21"/>
      <c r="DJ49" s="21"/>
      <c r="DK49" s="21"/>
      <c r="DL49" s="21"/>
      <c r="DM49" s="21"/>
      <c r="DN49" s="21"/>
      <c r="DO49" s="21"/>
      <c r="DP49" s="21"/>
      <c r="DQ49" s="21"/>
      <c r="DR49" s="21"/>
      <c r="DS49" s="21"/>
      <c r="DT49" s="21"/>
      <c r="DU49" s="21"/>
      <c r="DV49" s="21"/>
      <c r="DW49" s="21"/>
      <c r="DX49" s="21"/>
      <c r="DY49" s="21"/>
      <c r="DZ49" s="21"/>
      <c r="EA49" s="21"/>
      <c r="EB49" s="21"/>
      <c r="EC49" s="21"/>
      <c r="ED49" s="21"/>
      <c r="EE49" s="21"/>
      <c r="EF49" s="21"/>
      <c r="EG49" s="21"/>
      <c r="EH49" s="21"/>
      <c r="EI49" s="21"/>
      <c r="EJ49" s="21"/>
      <c r="EK49" s="21"/>
      <c r="EL49" s="21"/>
      <c r="EM49" s="21"/>
      <c r="EN49" s="21"/>
    </row>
    <row r="50" spans="1:144" ht="15" x14ac:dyDescent="0.25">
      <c r="A50" s="25"/>
      <c r="B50" s="69"/>
      <c r="C50" s="69"/>
      <c r="D50" s="69"/>
      <c r="E50" s="69"/>
      <c r="F50" s="77"/>
      <c r="G50" s="32"/>
      <c r="H50" s="32"/>
      <c r="I50" s="32"/>
      <c r="J50" s="32"/>
      <c r="K50" s="32"/>
      <c r="L50" s="32"/>
      <c r="M50" s="32"/>
      <c r="N50" s="32"/>
      <c r="O50" s="32"/>
      <c r="P50" s="32"/>
      <c r="Q50" s="32"/>
      <c r="R50" s="32"/>
      <c r="S50" s="32"/>
      <c r="T50" s="32"/>
      <c r="U50" s="32"/>
      <c r="V50" s="32"/>
      <c r="W50" s="32"/>
      <c r="X50" s="32"/>
      <c r="Y50" s="32"/>
      <c r="Z50" s="32"/>
      <c r="AA50" s="32"/>
      <c r="AB50" s="32"/>
      <c r="AC50" s="32"/>
      <c r="AD50" s="32"/>
      <c r="AE50" s="32"/>
      <c r="AF50" s="32"/>
      <c r="AG50" s="32"/>
      <c r="AH50" s="32"/>
      <c r="AI50" s="32"/>
      <c r="AJ50" s="32"/>
      <c r="AK50" s="32"/>
      <c r="AL50" s="32"/>
      <c r="AM50" s="32"/>
      <c r="AN50" s="32"/>
      <c r="AO50" s="32"/>
      <c r="AP50" s="32"/>
      <c r="AQ50" s="32"/>
      <c r="AR50" s="32"/>
      <c r="AS50" s="32"/>
      <c r="AT50" s="32"/>
      <c r="AU50" s="32"/>
      <c r="AV50" s="32"/>
      <c r="AW50" s="32"/>
      <c r="AX50" s="32"/>
      <c r="AY50" s="32"/>
      <c r="AZ50" s="32"/>
      <c r="BA50" s="32"/>
      <c r="BB50" s="32"/>
      <c r="BC50" s="32"/>
      <c r="BD50" s="32"/>
      <c r="BE50" s="32"/>
      <c r="BF50" s="32"/>
      <c r="BG50" s="33"/>
      <c r="BH50" s="33"/>
      <c r="BI50" s="33"/>
      <c r="BJ50" s="33"/>
      <c r="BK50" s="33"/>
      <c r="BL50" s="33"/>
      <c r="BM50" s="33"/>
      <c r="BN50" s="33"/>
      <c r="BO50" s="33"/>
      <c r="BP50" s="33"/>
      <c r="BQ50" s="33"/>
      <c r="BR50" s="33"/>
      <c r="BS50" s="33"/>
      <c r="BT50" s="33"/>
      <c r="BU50" s="33"/>
      <c r="BV50" s="33"/>
      <c r="BW50" s="33"/>
      <c r="BX50" s="33"/>
      <c r="BY50" s="33"/>
      <c r="BZ50" s="33"/>
      <c r="CA50" s="33"/>
      <c r="CB50" s="33"/>
      <c r="CC50" s="33"/>
      <c r="CD50" s="33"/>
      <c r="CE50" s="33"/>
      <c r="CF50" s="33"/>
      <c r="CG50" s="33"/>
      <c r="CH50" s="33"/>
      <c r="CI50" s="33"/>
      <c r="CJ50" s="33"/>
      <c r="CK50" s="33"/>
      <c r="CL50" s="33"/>
      <c r="CM50" s="33"/>
      <c r="CN50" s="33"/>
      <c r="CO50" s="33"/>
      <c r="CP50" s="33"/>
      <c r="CQ50" s="33"/>
      <c r="CR50" s="33"/>
      <c r="CS50" s="33"/>
      <c r="CT50" s="33"/>
      <c r="CU50" s="33"/>
      <c r="CV50" s="33"/>
      <c r="CW50" s="33"/>
      <c r="CX50" s="33"/>
      <c r="CY50" s="33"/>
      <c r="CZ50" s="33"/>
      <c r="DA50" s="33"/>
      <c r="DB50" s="33"/>
      <c r="DC50" s="33"/>
      <c r="DD50" s="33"/>
      <c r="DE50" s="33"/>
      <c r="DF50" s="33"/>
      <c r="DG50" s="33"/>
      <c r="DH50" s="33"/>
      <c r="DI50" s="33"/>
      <c r="DJ50" s="33"/>
      <c r="DK50" s="33"/>
      <c r="DL50" s="33"/>
      <c r="DM50" s="33"/>
      <c r="DN50" s="33"/>
      <c r="DO50" s="33"/>
      <c r="DP50" s="33"/>
      <c r="DQ50" s="33"/>
      <c r="DR50" s="33"/>
      <c r="DS50" s="33"/>
      <c r="DT50" s="33"/>
      <c r="DU50" s="33"/>
      <c r="DV50" s="33"/>
      <c r="DW50" s="33"/>
      <c r="DX50" s="33"/>
      <c r="DY50" s="33"/>
      <c r="DZ50" s="33"/>
      <c r="EA50" s="33"/>
      <c r="EB50" s="33"/>
      <c r="EC50" s="33"/>
      <c r="ED50" s="33"/>
      <c r="EE50" s="33"/>
      <c r="EF50" s="33"/>
      <c r="EG50" s="33"/>
      <c r="EH50" s="33"/>
      <c r="EI50" s="33"/>
      <c r="EJ50" s="33"/>
      <c r="EK50" s="33"/>
      <c r="EL50" s="33"/>
      <c r="EM50" s="33"/>
      <c r="EN50" s="33"/>
    </row>
    <row r="51" spans="1:144" ht="15" x14ac:dyDescent="0.25">
      <c r="A51" s="25"/>
      <c r="B51" s="70"/>
      <c r="C51" s="70"/>
      <c r="D51" s="70"/>
      <c r="E51" s="70"/>
      <c r="F51" s="78"/>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21"/>
      <c r="BH51" s="21"/>
      <c r="BI51" s="21"/>
      <c r="BJ51" s="21"/>
      <c r="BK51" s="21"/>
      <c r="BL51" s="21"/>
      <c r="BM51" s="21"/>
      <c r="BN51" s="21"/>
      <c r="BO51" s="21"/>
      <c r="BP51" s="21"/>
      <c r="BQ51" s="21"/>
      <c r="BR51" s="21"/>
      <c r="BS51" s="21"/>
      <c r="BT51" s="21"/>
      <c r="BU51" s="21"/>
      <c r="BV51" s="21"/>
      <c r="BW51" s="21"/>
      <c r="BX51" s="21"/>
      <c r="BY51" s="21"/>
      <c r="BZ51" s="21"/>
      <c r="CA51" s="21"/>
      <c r="CB51" s="21"/>
      <c r="CC51" s="21"/>
      <c r="CD51" s="21"/>
      <c r="CE51" s="21"/>
      <c r="CF51" s="21"/>
      <c r="CG51" s="21"/>
      <c r="CH51" s="21"/>
      <c r="CI51" s="21"/>
      <c r="CJ51" s="21"/>
      <c r="CK51" s="21"/>
      <c r="CL51" s="21"/>
      <c r="CM51" s="21"/>
      <c r="CN51" s="21"/>
      <c r="CO51" s="21"/>
      <c r="CP51" s="21"/>
      <c r="CQ51" s="21"/>
      <c r="CR51" s="21"/>
      <c r="CS51" s="21"/>
      <c r="CT51" s="21"/>
      <c r="CU51" s="21"/>
      <c r="CV51" s="21"/>
      <c r="CW51" s="21"/>
      <c r="CX51" s="21"/>
      <c r="CY51" s="21"/>
      <c r="CZ51" s="21"/>
      <c r="DA51" s="21"/>
      <c r="DB51" s="21"/>
      <c r="DC51" s="21"/>
      <c r="DD51" s="21"/>
      <c r="DE51" s="21"/>
      <c r="DF51" s="21"/>
      <c r="DG51" s="21"/>
      <c r="DH51" s="21"/>
      <c r="DI51" s="21"/>
      <c r="DJ51" s="21"/>
      <c r="DK51" s="21"/>
      <c r="DL51" s="21"/>
      <c r="DM51" s="21"/>
      <c r="DN51" s="21"/>
      <c r="DO51" s="21"/>
      <c r="DP51" s="21"/>
      <c r="DQ51" s="21"/>
      <c r="DR51" s="21"/>
      <c r="DS51" s="21"/>
      <c r="DT51" s="21"/>
      <c r="DU51" s="21"/>
      <c r="DV51" s="21"/>
      <c r="DW51" s="21"/>
      <c r="DX51" s="21"/>
      <c r="DY51" s="21"/>
      <c r="DZ51" s="21"/>
      <c r="EA51" s="21"/>
      <c r="EB51" s="21"/>
      <c r="EC51" s="21"/>
      <c r="ED51" s="21"/>
      <c r="EE51" s="21"/>
      <c r="EF51" s="21"/>
      <c r="EG51" s="21"/>
      <c r="EH51" s="21"/>
      <c r="EI51" s="21"/>
      <c r="EJ51" s="21"/>
      <c r="EK51" s="21"/>
      <c r="EL51" s="21"/>
      <c r="EM51" s="21"/>
      <c r="EN51" s="21"/>
    </row>
    <row r="52" spans="1:144" ht="15.75" x14ac:dyDescent="0.25">
      <c r="A52" s="25"/>
      <c r="B52" s="71"/>
      <c r="C52" s="71"/>
      <c r="D52" s="71"/>
      <c r="E52" s="72"/>
      <c r="F52" s="79"/>
      <c r="G52" s="32"/>
      <c r="H52" s="32"/>
      <c r="I52" s="32"/>
      <c r="J52" s="32"/>
      <c r="K52" s="32"/>
      <c r="L52" s="32"/>
      <c r="M52" s="32"/>
      <c r="N52" s="32"/>
      <c r="O52" s="32"/>
      <c r="P52" s="32"/>
      <c r="Q52" s="32"/>
      <c r="R52" s="32"/>
      <c r="S52" s="32"/>
      <c r="T52" s="32"/>
      <c r="U52" s="32"/>
      <c r="V52" s="32"/>
      <c r="W52" s="32"/>
      <c r="X52" s="32"/>
      <c r="Y52" s="32"/>
      <c r="Z52" s="32"/>
      <c r="AA52" s="32"/>
      <c r="AB52" s="32"/>
      <c r="AC52" s="32"/>
      <c r="AD52" s="32"/>
      <c r="AE52" s="32"/>
      <c r="AF52" s="32"/>
      <c r="AG52" s="32"/>
      <c r="AH52" s="32"/>
      <c r="AI52" s="32"/>
      <c r="AJ52" s="32"/>
      <c r="AK52" s="32"/>
      <c r="AL52" s="32"/>
      <c r="AM52" s="32"/>
      <c r="AN52" s="32"/>
      <c r="AO52" s="32"/>
      <c r="AP52" s="32"/>
      <c r="AQ52" s="32"/>
      <c r="AR52" s="32"/>
      <c r="AS52" s="32"/>
      <c r="AT52" s="32"/>
      <c r="AU52" s="32"/>
      <c r="AV52" s="32"/>
      <c r="AW52" s="32"/>
      <c r="AX52" s="32"/>
      <c r="AY52" s="32"/>
      <c r="AZ52" s="32"/>
      <c r="BA52" s="32"/>
      <c r="BB52" s="32"/>
      <c r="BC52" s="32"/>
      <c r="BD52" s="32"/>
      <c r="BE52" s="32"/>
      <c r="BF52" s="32"/>
      <c r="BG52" s="33"/>
      <c r="BH52" s="33"/>
      <c r="BI52" s="33"/>
      <c r="BJ52" s="33"/>
      <c r="BK52" s="33"/>
      <c r="BL52" s="33"/>
      <c r="BM52" s="33"/>
      <c r="BN52" s="33"/>
      <c r="BO52" s="33"/>
      <c r="BP52" s="33"/>
      <c r="BQ52" s="33"/>
      <c r="BR52" s="33"/>
      <c r="BS52" s="33"/>
      <c r="BT52" s="33"/>
      <c r="BU52" s="33"/>
      <c r="BV52" s="33"/>
      <c r="BW52" s="33"/>
      <c r="BX52" s="33"/>
      <c r="BY52" s="33"/>
      <c r="BZ52" s="33"/>
      <c r="CA52" s="33"/>
      <c r="CB52" s="33"/>
      <c r="CC52" s="33"/>
      <c r="CD52" s="33"/>
      <c r="CE52" s="33"/>
      <c r="CF52" s="33"/>
      <c r="CG52" s="33"/>
      <c r="CH52" s="33"/>
      <c r="CI52" s="33"/>
      <c r="CJ52" s="33"/>
      <c r="CK52" s="33"/>
      <c r="CL52" s="33"/>
      <c r="CM52" s="33"/>
      <c r="CN52" s="33"/>
      <c r="CO52" s="33"/>
      <c r="CP52" s="33"/>
      <c r="CQ52" s="33"/>
      <c r="CR52" s="33"/>
      <c r="CS52" s="33"/>
      <c r="CT52" s="33"/>
      <c r="CU52" s="33"/>
      <c r="CV52" s="33"/>
      <c r="CW52" s="33"/>
      <c r="CX52" s="33"/>
      <c r="CY52" s="33"/>
      <c r="CZ52" s="33"/>
      <c r="DA52" s="33"/>
      <c r="DB52" s="33"/>
      <c r="DC52" s="33"/>
      <c r="DD52" s="33"/>
      <c r="DE52" s="33"/>
      <c r="DF52" s="33"/>
      <c r="DG52" s="33"/>
      <c r="DH52" s="33"/>
      <c r="DI52" s="33"/>
      <c r="DJ52" s="33"/>
      <c r="DK52" s="33"/>
      <c r="DL52" s="33"/>
      <c r="DM52" s="33"/>
      <c r="DN52" s="33"/>
      <c r="DO52" s="33"/>
      <c r="DP52" s="33"/>
      <c r="DQ52" s="33"/>
      <c r="DR52" s="33"/>
      <c r="DS52" s="33"/>
      <c r="DT52" s="33"/>
      <c r="DU52" s="33"/>
      <c r="DV52" s="33"/>
      <c r="DW52" s="33"/>
      <c r="DX52" s="33"/>
      <c r="DY52" s="33"/>
      <c r="DZ52" s="33"/>
      <c r="EA52" s="33"/>
      <c r="EB52" s="33"/>
      <c r="EC52" s="33"/>
      <c r="ED52" s="33"/>
      <c r="EE52" s="33"/>
      <c r="EF52" s="33"/>
      <c r="EG52" s="33"/>
      <c r="EH52" s="33"/>
      <c r="EI52" s="33"/>
      <c r="EJ52" s="33"/>
      <c r="EK52" s="33"/>
      <c r="EL52" s="33"/>
      <c r="EM52" s="33"/>
      <c r="EN52" s="33"/>
    </row>
    <row r="53" spans="1:144" ht="15" x14ac:dyDescent="0.25">
      <c r="A53" s="25"/>
      <c r="B53" s="73"/>
      <c r="C53" s="73"/>
      <c r="D53" s="73"/>
      <c r="E53" s="74"/>
      <c r="F53" s="80"/>
      <c r="G53" s="32"/>
      <c r="H53" s="32"/>
      <c r="I53" s="32"/>
      <c r="J53" s="32"/>
      <c r="K53" s="32"/>
      <c r="L53" s="32"/>
      <c r="M53" s="32"/>
      <c r="N53" s="32"/>
      <c r="O53" s="32"/>
      <c r="P53" s="32"/>
      <c r="Q53" s="32"/>
      <c r="R53" s="32"/>
      <c r="S53" s="32"/>
      <c r="T53" s="32"/>
      <c r="U53" s="32"/>
      <c r="V53" s="32"/>
      <c r="W53" s="32"/>
      <c r="X53" s="32"/>
      <c r="Y53" s="32"/>
      <c r="Z53" s="32"/>
      <c r="AA53" s="32"/>
      <c r="AB53" s="32"/>
      <c r="AC53" s="32"/>
      <c r="AD53" s="32"/>
      <c r="AE53" s="32"/>
      <c r="AF53" s="32"/>
      <c r="AG53" s="32"/>
      <c r="AH53" s="32"/>
      <c r="AI53" s="32"/>
      <c r="AJ53" s="32"/>
      <c r="AK53" s="32"/>
      <c r="AL53" s="32"/>
      <c r="AM53" s="32"/>
      <c r="AN53" s="32"/>
      <c r="AO53" s="32"/>
      <c r="AP53" s="32"/>
      <c r="AQ53" s="32"/>
      <c r="AR53" s="32"/>
      <c r="AS53" s="32"/>
      <c r="AT53" s="32"/>
      <c r="AU53" s="32"/>
      <c r="AV53" s="32"/>
      <c r="AW53" s="32"/>
      <c r="AX53" s="32"/>
      <c r="AY53" s="32"/>
      <c r="AZ53" s="32"/>
      <c r="BA53" s="32"/>
      <c r="BB53" s="32"/>
      <c r="BC53" s="32"/>
      <c r="BD53" s="32"/>
      <c r="BE53" s="32"/>
      <c r="BF53" s="32"/>
      <c r="BG53" s="21"/>
      <c r="BH53" s="21"/>
      <c r="BI53" s="21"/>
      <c r="BJ53" s="21"/>
      <c r="BK53" s="21"/>
      <c r="BL53" s="21"/>
      <c r="BM53" s="21"/>
      <c r="BN53" s="21"/>
      <c r="BO53" s="21"/>
      <c r="BP53" s="21"/>
      <c r="BQ53" s="21"/>
      <c r="BR53" s="21"/>
      <c r="BS53" s="21"/>
      <c r="BT53" s="21"/>
      <c r="BU53" s="21"/>
      <c r="BV53" s="21"/>
      <c r="BW53" s="21"/>
      <c r="BX53" s="21"/>
      <c r="BY53" s="21"/>
      <c r="BZ53" s="21"/>
      <c r="CA53" s="21"/>
      <c r="CB53" s="21"/>
      <c r="CC53" s="21"/>
      <c r="CD53" s="21"/>
      <c r="CE53" s="21"/>
      <c r="CF53" s="21"/>
      <c r="CG53" s="21"/>
      <c r="CH53" s="21"/>
      <c r="CI53" s="21"/>
      <c r="CJ53" s="21"/>
      <c r="CK53" s="21"/>
      <c r="CL53" s="21"/>
      <c r="CM53" s="21"/>
      <c r="CN53" s="21"/>
      <c r="CO53" s="21"/>
      <c r="CP53" s="21"/>
      <c r="CQ53" s="21"/>
      <c r="CR53" s="21"/>
      <c r="CS53" s="21"/>
      <c r="CT53" s="21"/>
      <c r="CU53" s="21"/>
      <c r="CV53" s="21"/>
      <c r="CW53" s="21"/>
      <c r="CX53" s="21"/>
      <c r="CY53" s="21"/>
      <c r="CZ53" s="21"/>
      <c r="DA53" s="21"/>
      <c r="DB53" s="21"/>
      <c r="DC53" s="21"/>
      <c r="DD53" s="21"/>
      <c r="DE53" s="21"/>
      <c r="DF53" s="21"/>
      <c r="DG53" s="21"/>
      <c r="DH53" s="21"/>
      <c r="DI53" s="21"/>
      <c r="DJ53" s="21"/>
      <c r="DK53" s="21"/>
      <c r="DL53" s="21"/>
      <c r="DM53" s="21"/>
      <c r="DN53" s="21"/>
      <c r="DO53" s="21"/>
      <c r="DP53" s="21"/>
      <c r="DQ53" s="21"/>
      <c r="DR53" s="21"/>
      <c r="DS53" s="21"/>
      <c r="DT53" s="21"/>
      <c r="DU53" s="21"/>
      <c r="DV53" s="21"/>
      <c r="DW53" s="21"/>
      <c r="DX53" s="21"/>
      <c r="DY53" s="21"/>
      <c r="DZ53" s="21"/>
      <c r="EA53" s="21"/>
      <c r="EB53" s="21"/>
      <c r="EC53" s="21"/>
      <c r="ED53" s="21"/>
      <c r="EE53" s="21"/>
      <c r="EF53" s="21"/>
      <c r="EG53" s="21"/>
      <c r="EH53" s="21"/>
      <c r="EI53" s="21"/>
      <c r="EJ53" s="21"/>
      <c r="EK53" s="21"/>
      <c r="EL53" s="21"/>
      <c r="EM53" s="21"/>
      <c r="EN53" s="21"/>
    </row>
    <row r="54" spans="1:144" ht="15" x14ac:dyDescent="0.25">
      <c r="A54" s="25"/>
      <c r="B54" s="69"/>
      <c r="C54" s="73"/>
      <c r="D54" s="73"/>
      <c r="E54" s="51"/>
      <c r="F54" s="77"/>
      <c r="G54" s="32"/>
      <c r="H54" s="32"/>
      <c r="I54" s="32"/>
      <c r="J54" s="32"/>
      <c r="K54" s="32"/>
      <c r="L54" s="32"/>
      <c r="M54" s="32"/>
      <c r="N54" s="32"/>
      <c r="O54" s="32"/>
      <c r="P54" s="32"/>
      <c r="Q54" s="32"/>
      <c r="R54" s="32"/>
      <c r="S54" s="32"/>
      <c r="T54" s="32"/>
      <c r="U54" s="32"/>
      <c r="V54" s="32"/>
      <c r="W54" s="32"/>
      <c r="X54" s="32"/>
      <c r="Y54" s="32"/>
      <c r="Z54" s="32"/>
      <c r="AA54" s="32"/>
      <c r="AB54" s="32"/>
      <c r="AC54" s="32"/>
      <c r="AD54" s="32"/>
      <c r="AE54" s="32"/>
      <c r="AF54" s="32"/>
      <c r="AG54" s="32"/>
      <c r="AH54" s="32"/>
      <c r="AI54" s="32"/>
      <c r="AJ54" s="32"/>
      <c r="AK54" s="32"/>
      <c r="AL54" s="32"/>
      <c r="AM54" s="32"/>
      <c r="AN54" s="32"/>
      <c r="AO54" s="32"/>
      <c r="AP54" s="32"/>
      <c r="AQ54" s="32"/>
      <c r="AR54" s="32"/>
      <c r="AS54" s="32"/>
      <c r="AT54" s="32"/>
      <c r="AU54" s="32"/>
      <c r="AV54" s="32"/>
      <c r="AW54" s="32"/>
      <c r="AX54" s="32"/>
      <c r="AY54" s="32"/>
      <c r="AZ54" s="32"/>
      <c r="BA54" s="32"/>
      <c r="BB54" s="32"/>
      <c r="BC54" s="32"/>
      <c r="BD54" s="32"/>
      <c r="BE54" s="32"/>
      <c r="BF54" s="32"/>
      <c r="BG54" s="33"/>
      <c r="BH54" s="33"/>
      <c r="BI54" s="33"/>
      <c r="BJ54" s="33"/>
      <c r="BK54" s="33"/>
      <c r="BL54" s="33"/>
      <c r="BM54" s="33"/>
      <c r="BN54" s="33"/>
      <c r="BO54" s="33"/>
      <c r="BP54" s="33"/>
      <c r="BQ54" s="33"/>
      <c r="BR54" s="33"/>
      <c r="BS54" s="33"/>
      <c r="BT54" s="33"/>
      <c r="BU54" s="33"/>
      <c r="BV54" s="33"/>
      <c r="BW54" s="33"/>
      <c r="BX54" s="33"/>
      <c r="BY54" s="33"/>
      <c r="BZ54" s="33"/>
      <c r="CA54" s="33"/>
      <c r="CB54" s="33"/>
      <c r="CC54" s="33"/>
      <c r="CD54" s="33"/>
      <c r="CE54" s="33"/>
      <c r="CF54" s="33"/>
      <c r="CG54" s="33"/>
      <c r="CH54" s="33"/>
      <c r="CI54" s="33"/>
      <c r="CJ54" s="33"/>
      <c r="CK54" s="33"/>
      <c r="CL54" s="33"/>
      <c r="CM54" s="33"/>
      <c r="CN54" s="33"/>
      <c r="CO54" s="33"/>
      <c r="CP54" s="33"/>
      <c r="CQ54" s="33"/>
      <c r="CR54" s="33"/>
      <c r="CS54" s="33"/>
      <c r="CT54" s="33"/>
      <c r="CU54" s="33"/>
      <c r="CV54" s="33"/>
      <c r="CW54" s="33"/>
      <c r="CX54" s="33"/>
      <c r="CY54" s="33"/>
      <c r="CZ54" s="33"/>
      <c r="DA54" s="33"/>
      <c r="DB54" s="33"/>
      <c r="DC54" s="33"/>
      <c r="DD54" s="33"/>
      <c r="DE54" s="33"/>
      <c r="DF54" s="33"/>
      <c r="DG54" s="33"/>
      <c r="DH54" s="33"/>
      <c r="DI54" s="33"/>
      <c r="DJ54" s="33"/>
      <c r="DK54" s="33"/>
      <c r="DL54" s="33"/>
      <c r="DM54" s="33"/>
      <c r="DN54" s="33"/>
      <c r="DO54" s="33"/>
      <c r="DP54" s="33"/>
      <c r="DQ54" s="33"/>
      <c r="DR54" s="33"/>
      <c r="DS54" s="33"/>
      <c r="DT54" s="33"/>
      <c r="DU54" s="33"/>
      <c r="DV54" s="33"/>
      <c r="DW54" s="33"/>
      <c r="DX54" s="33"/>
      <c r="DY54" s="33"/>
      <c r="DZ54" s="33"/>
      <c r="EA54" s="33"/>
      <c r="EB54" s="33"/>
      <c r="EC54" s="33"/>
      <c r="ED54" s="33"/>
      <c r="EE54" s="33"/>
      <c r="EF54" s="33"/>
      <c r="EG54" s="33"/>
      <c r="EH54" s="33"/>
      <c r="EI54" s="33"/>
      <c r="EJ54" s="33"/>
      <c r="EK54" s="33"/>
      <c r="EL54" s="33"/>
      <c r="EM54" s="33"/>
      <c r="EN54" s="33"/>
    </row>
    <row r="55" spans="1:144" ht="15" x14ac:dyDescent="0.25">
      <c r="A55" s="25"/>
      <c r="B55" s="69"/>
      <c r="C55" s="73"/>
      <c r="D55" s="73"/>
      <c r="E55" s="51"/>
      <c r="F55" s="80"/>
      <c r="G55" s="32"/>
      <c r="H55" s="32"/>
      <c r="I55" s="32"/>
      <c r="J55" s="32"/>
      <c r="K55" s="32"/>
      <c r="L55" s="32"/>
      <c r="M55" s="32"/>
      <c r="N55" s="32"/>
      <c r="O55" s="32"/>
      <c r="P55" s="32"/>
      <c r="Q55" s="32"/>
      <c r="R55" s="32"/>
      <c r="S55" s="32"/>
      <c r="T55" s="32"/>
      <c r="U55" s="32"/>
      <c r="V55" s="32"/>
      <c r="W55" s="32"/>
      <c r="X55" s="32"/>
      <c r="Y55" s="32"/>
      <c r="Z55" s="32"/>
      <c r="AA55" s="32"/>
      <c r="AB55" s="32"/>
      <c r="AC55" s="32"/>
      <c r="AD55" s="32"/>
      <c r="AE55" s="32"/>
      <c r="AF55" s="32"/>
      <c r="AG55" s="32"/>
      <c r="AH55" s="32"/>
      <c r="AI55" s="32"/>
      <c r="AJ55" s="32"/>
      <c r="AK55" s="32"/>
      <c r="AL55" s="32"/>
      <c r="AM55" s="32"/>
      <c r="AN55" s="32"/>
      <c r="AO55" s="32"/>
      <c r="AP55" s="32"/>
      <c r="AQ55" s="32"/>
      <c r="AR55" s="32"/>
      <c r="AS55" s="32"/>
      <c r="AT55" s="32"/>
      <c r="AU55" s="32"/>
      <c r="AV55" s="32"/>
      <c r="AW55" s="32"/>
      <c r="AX55" s="32"/>
      <c r="AY55" s="32"/>
      <c r="AZ55" s="32"/>
      <c r="BA55" s="32"/>
      <c r="BB55" s="32"/>
      <c r="BC55" s="32"/>
      <c r="BD55" s="32"/>
      <c r="BE55" s="32"/>
      <c r="BF55" s="32"/>
      <c r="BG55" s="21"/>
      <c r="BH55" s="21"/>
      <c r="BI55" s="21"/>
      <c r="BJ55" s="21"/>
      <c r="BK55" s="21"/>
      <c r="BL55" s="21"/>
      <c r="BM55" s="21"/>
      <c r="BN55" s="21"/>
      <c r="BO55" s="21"/>
      <c r="BP55" s="21"/>
      <c r="BQ55" s="21"/>
      <c r="BR55" s="21"/>
      <c r="BS55" s="21"/>
      <c r="BT55" s="21"/>
      <c r="BU55" s="21"/>
      <c r="BV55" s="21"/>
      <c r="BW55" s="21"/>
      <c r="BX55" s="21"/>
      <c r="BY55" s="21"/>
      <c r="BZ55" s="21"/>
      <c r="CA55" s="21"/>
      <c r="CB55" s="21"/>
      <c r="CC55" s="21"/>
      <c r="CD55" s="21"/>
      <c r="CE55" s="21"/>
      <c r="CF55" s="21"/>
      <c r="CG55" s="21"/>
      <c r="CH55" s="21"/>
      <c r="CI55" s="21"/>
      <c r="CJ55" s="21"/>
      <c r="CK55" s="21"/>
      <c r="CL55" s="21"/>
      <c r="CM55" s="21"/>
      <c r="CN55" s="21"/>
      <c r="CO55" s="21"/>
      <c r="CP55" s="21"/>
      <c r="CQ55" s="21"/>
      <c r="CR55" s="21"/>
      <c r="CS55" s="21"/>
      <c r="CT55" s="21"/>
      <c r="CU55" s="21"/>
      <c r="CV55" s="21"/>
      <c r="CW55" s="21"/>
      <c r="CX55" s="21"/>
      <c r="CY55" s="21"/>
      <c r="CZ55" s="21"/>
      <c r="DA55" s="21"/>
      <c r="DB55" s="21"/>
      <c r="DC55" s="21"/>
      <c r="DD55" s="21"/>
      <c r="DE55" s="21"/>
      <c r="DF55" s="21"/>
      <c r="DG55" s="21"/>
      <c r="DH55" s="21"/>
      <c r="DI55" s="21"/>
      <c r="DJ55" s="21"/>
      <c r="DK55" s="21"/>
      <c r="DL55" s="21"/>
      <c r="DM55" s="21"/>
      <c r="DN55" s="21"/>
      <c r="DO55" s="21"/>
      <c r="DP55" s="21"/>
      <c r="DQ55" s="21"/>
      <c r="DR55" s="21"/>
      <c r="DS55" s="21"/>
      <c r="DT55" s="21"/>
      <c r="DU55" s="21"/>
      <c r="DV55" s="21"/>
      <c r="DW55" s="21"/>
      <c r="DX55" s="21"/>
      <c r="DY55" s="21"/>
      <c r="DZ55" s="21"/>
      <c r="EA55" s="21"/>
      <c r="EB55" s="21"/>
      <c r="EC55" s="21"/>
      <c r="ED55" s="21"/>
      <c r="EE55" s="21"/>
      <c r="EF55" s="21"/>
      <c r="EG55" s="21"/>
      <c r="EH55" s="21"/>
      <c r="EI55" s="21"/>
      <c r="EJ55" s="21"/>
      <c r="EK55" s="21"/>
      <c r="EL55" s="21"/>
      <c r="EM55" s="21"/>
      <c r="EN55" s="21"/>
    </row>
    <row r="56" spans="1:144" ht="15" x14ac:dyDescent="0.25">
      <c r="A56" s="34"/>
      <c r="B56" s="34"/>
      <c r="C56" s="34"/>
      <c r="D56" s="34"/>
      <c r="E56" s="35"/>
      <c r="F56" s="34"/>
      <c r="G56" s="32"/>
      <c r="H56" s="32"/>
      <c r="I56" s="32"/>
      <c r="J56" s="32"/>
      <c r="K56" s="32"/>
      <c r="L56" s="32"/>
      <c r="M56" s="32"/>
      <c r="N56" s="32"/>
      <c r="O56" s="32"/>
      <c r="P56" s="32"/>
      <c r="Q56" s="32"/>
      <c r="R56" s="32"/>
      <c r="S56" s="32"/>
      <c r="T56" s="32"/>
      <c r="U56" s="32"/>
      <c r="V56" s="32"/>
      <c r="W56" s="32"/>
      <c r="X56" s="32"/>
      <c r="Y56" s="32"/>
      <c r="Z56" s="32"/>
      <c r="AA56" s="32"/>
      <c r="AB56" s="32"/>
      <c r="AC56" s="32"/>
      <c r="AD56" s="32"/>
      <c r="AE56" s="32"/>
      <c r="AF56" s="32"/>
      <c r="AG56" s="32"/>
      <c r="AH56" s="32"/>
      <c r="AI56" s="32"/>
      <c r="AJ56" s="32"/>
      <c r="AK56" s="32"/>
      <c r="AL56" s="32"/>
      <c r="AM56" s="32"/>
      <c r="AN56" s="32"/>
      <c r="AO56" s="32"/>
      <c r="AP56" s="32"/>
      <c r="AQ56" s="32"/>
      <c r="AR56" s="32"/>
      <c r="AS56" s="32"/>
      <c r="AT56" s="32"/>
      <c r="AU56" s="32"/>
      <c r="AV56" s="32"/>
      <c r="AW56" s="32"/>
      <c r="AX56" s="32"/>
      <c r="AY56" s="32"/>
      <c r="AZ56" s="32"/>
      <c r="BA56" s="32"/>
      <c r="BB56" s="32"/>
      <c r="BC56" s="32"/>
      <c r="BD56" s="32"/>
      <c r="BE56" s="32"/>
      <c r="BF56" s="32"/>
      <c r="BG56" s="33"/>
      <c r="BH56" s="33"/>
      <c r="BI56" s="33"/>
      <c r="BJ56" s="33"/>
      <c r="BK56" s="33"/>
      <c r="BL56" s="33"/>
      <c r="BM56" s="33"/>
      <c r="BN56" s="33"/>
      <c r="BO56" s="33"/>
      <c r="BP56" s="33"/>
      <c r="BQ56" s="33"/>
      <c r="BR56" s="33"/>
      <c r="BS56" s="33"/>
      <c r="BT56" s="33"/>
      <c r="BU56" s="33"/>
      <c r="BV56" s="33"/>
      <c r="BW56" s="33"/>
      <c r="BX56" s="33"/>
      <c r="BY56" s="33"/>
      <c r="BZ56" s="33"/>
      <c r="CA56" s="33"/>
      <c r="CB56" s="33"/>
      <c r="CC56" s="33"/>
      <c r="CD56" s="33"/>
      <c r="CE56" s="33"/>
      <c r="CF56" s="33"/>
      <c r="CG56" s="33"/>
      <c r="CH56" s="33"/>
      <c r="CI56" s="33"/>
      <c r="CJ56" s="33"/>
      <c r="CK56" s="33"/>
      <c r="CL56" s="33"/>
      <c r="CM56" s="33"/>
      <c r="CN56" s="33"/>
      <c r="CO56" s="33"/>
      <c r="CP56" s="33"/>
      <c r="CQ56" s="33"/>
      <c r="CR56" s="33"/>
      <c r="CS56" s="33"/>
      <c r="CT56" s="33"/>
      <c r="CU56" s="33"/>
      <c r="CV56" s="33"/>
      <c r="CW56" s="33"/>
      <c r="CX56" s="33"/>
      <c r="CY56" s="33"/>
      <c r="CZ56" s="33"/>
      <c r="DA56" s="33"/>
      <c r="DB56" s="33"/>
      <c r="DC56" s="33"/>
      <c r="DD56" s="33"/>
      <c r="DE56" s="33"/>
      <c r="DF56" s="33"/>
      <c r="DG56" s="33"/>
      <c r="DH56" s="33"/>
      <c r="DI56" s="33"/>
      <c r="DJ56" s="33"/>
      <c r="DK56" s="33"/>
      <c r="DL56" s="33"/>
      <c r="DM56" s="33"/>
      <c r="DN56" s="33"/>
      <c r="DO56" s="33"/>
      <c r="DP56" s="33"/>
      <c r="DQ56" s="33"/>
      <c r="DR56" s="33"/>
      <c r="DS56" s="33"/>
      <c r="DT56" s="33"/>
      <c r="DU56" s="33"/>
      <c r="DV56" s="33"/>
      <c r="DW56" s="33"/>
      <c r="DX56" s="33"/>
      <c r="DY56" s="33"/>
      <c r="DZ56" s="33"/>
      <c r="EA56" s="33"/>
      <c r="EB56" s="33"/>
      <c r="EC56" s="33"/>
      <c r="ED56" s="33"/>
      <c r="EE56" s="33"/>
      <c r="EF56" s="33"/>
      <c r="EG56" s="33"/>
      <c r="EH56" s="33"/>
      <c r="EI56" s="33"/>
      <c r="EJ56" s="33"/>
      <c r="EK56" s="33"/>
      <c r="EL56" s="33"/>
      <c r="EM56" s="33"/>
      <c r="EN56" s="33"/>
    </row>
    <row r="57" spans="1:144" ht="15" x14ac:dyDescent="0.25">
      <c r="A57" s="34"/>
      <c r="B57" s="34"/>
      <c r="C57" s="34"/>
      <c r="D57" s="34"/>
      <c r="E57" s="35"/>
      <c r="F57" s="34"/>
      <c r="G57" s="32"/>
      <c r="H57" s="32"/>
      <c r="I57" s="32"/>
      <c r="J57" s="32"/>
      <c r="K57" s="32"/>
      <c r="L57" s="32"/>
      <c r="M57" s="32"/>
      <c r="N57" s="32"/>
      <c r="O57" s="32"/>
      <c r="P57" s="32"/>
      <c r="Q57" s="32"/>
      <c r="R57" s="32"/>
      <c r="S57" s="32"/>
      <c r="T57" s="32"/>
      <c r="U57" s="32"/>
      <c r="V57" s="32"/>
      <c r="W57" s="32"/>
      <c r="X57" s="32"/>
      <c r="Y57" s="32"/>
      <c r="Z57" s="32"/>
      <c r="AA57" s="32"/>
      <c r="AB57" s="32"/>
      <c r="AC57" s="32"/>
      <c r="AD57" s="32"/>
      <c r="AE57" s="32"/>
      <c r="AF57" s="32"/>
      <c r="AG57" s="32"/>
      <c r="AH57" s="32"/>
      <c r="AI57" s="32"/>
      <c r="AJ57" s="32"/>
      <c r="AK57" s="32"/>
      <c r="AL57" s="32"/>
      <c r="AM57" s="32"/>
      <c r="AN57" s="32"/>
      <c r="AO57" s="32"/>
      <c r="AP57" s="32"/>
      <c r="AQ57" s="32"/>
      <c r="AR57" s="32"/>
      <c r="AS57" s="32"/>
      <c r="AT57" s="32"/>
      <c r="AU57" s="32"/>
      <c r="AV57" s="32"/>
      <c r="AW57" s="32"/>
      <c r="AX57" s="32"/>
      <c r="AY57" s="32"/>
      <c r="AZ57" s="32"/>
      <c r="BA57" s="32"/>
      <c r="BB57" s="32"/>
      <c r="BC57" s="32"/>
      <c r="BD57" s="32"/>
      <c r="BE57" s="32"/>
      <c r="BF57" s="32"/>
      <c r="BG57" s="21"/>
      <c r="BH57" s="21"/>
      <c r="BI57" s="21"/>
      <c r="BJ57" s="21"/>
      <c r="BK57" s="21"/>
      <c r="BL57" s="21"/>
      <c r="BM57" s="21"/>
      <c r="BN57" s="21"/>
      <c r="BO57" s="21"/>
      <c r="BP57" s="21"/>
      <c r="BQ57" s="21"/>
      <c r="BR57" s="21"/>
      <c r="BS57" s="21"/>
      <c r="BT57" s="21"/>
      <c r="BU57" s="21"/>
      <c r="BV57" s="21"/>
      <c r="BW57" s="21"/>
      <c r="BX57" s="21"/>
      <c r="BY57" s="21"/>
      <c r="BZ57" s="21"/>
      <c r="CA57" s="21"/>
      <c r="CB57" s="21"/>
      <c r="CC57" s="21"/>
      <c r="CD57" s="21"/>
      <c r="CE57" s="21"/>
      <c r="CF57" s="21"/>
      <c r="CG57" s="21"/>
      <c r="CH57" s="21"/>
      <c r="CI57" s="21"/>
      <c r="CJ57" s="21"/>
      <c r="CK57" s="21"/>
      <c r="CL57" s="21"/>
      <c r="CM57" s="21"/>
      <c r="CN57" s="21"/>
      <c r="CO57" s="21"/>
      <c r="CP57" s="21"/>
      <c r="CQ57" s="21"/>
      <c r="CR57" s="21"/>
      <c r="CS57" s="21"/>
      <c r="CT57" s="21"/>
      <c r="CU57" s="21"/>
      <c r="CV57" s="21"/>
      <c r="CW57" s="21"/>
      <c r="CX57" s="21"/>
      <c r="CY57" s="21"/>
      <c r="CZ57" s="21"/>
      <c r="DA57" s="21"/>
      <c r="DB57" s="21"/>
      <c r="DC57" s="21"/>
      <c r="DD57" s="21"/>
      <c r="DE57" s="21"/>
      <c r="DF57" s="21"/>
      <c r="DG57" s="21"/>
      <c r="DH57" s="21"/>
      <c r="DI57" s="21"/>
      <c r="DJ57" s="21"/>
      <c r="DK57" s="21"/>
      <c r="DL57" s="21"/>
      <c r="DM57" s="21"/>
      <c r="DN57" s="21"/>
      <c r="DO57" s="21"/>
      <c r="DP57" s="21"/>
      <c r="DQ57" s="21"/>
      <c r="DR57" s="21"/>
      <c r="DS57" s="21"/>
      <c r="DT57" s="21"/>
      <c r="DU57" s="21"/>
      <c r="DV57" s="21"/>
      <c r="DW57" s="21"/>
      <c r="DX57" s="21"/>
      <c r="DY57" s="21"/>
      <c r="DZ57" s="21"/>
      <c r="EA57" s="21"/>
      <c r="EB57" s="21"/>
      <c r="EC57" s="21"/>
      <c r="ED57" s="21"/>
      <c r="EE57" s="21"/>
      <c r="EF57" s="21"/>
      <c r="EG57" s="21"/>
      <c r="EH57" s="21"/>
      <c r="EI57" s="21"/>
      <c r="EJ57" s="21"/>
      <c r="EK57" s="21"/>
      <c r="EL57" s="21"/>
      <c r="EM57" s="21"/>
      <c r="EN57" s="21"/>
    </row>
    <row r="58" spans="1:144" ht="14.25" customHeight="1" x14ac:dyDescent="0.2">
      <c r="A58" s="34"/>
      <c r="B58" s="34"/>
      <c r="C58" s="34"/>
      <c r="D58" s="34"/>
      <c r="E58" s="35"/>
      <c r="F58" s="34"/>
    </row>
    <row r="59" spans="1:144" ht="15.75" customHeight="1" x14ac:dyDescent="0.2">
      <c r="A59" s="34"/>
      <c r="B59" s="34"/>
      <c r="C59" s="34"/>
      <c r="D59" s="34"/>
      <c r="E59" s="35"/>
      <c r="F59" s="34"/>
    </row>
    <row r="60" spans="1:144" ht="18.75" customHeight="1" x14ac:dyDescent="0.2">
      <c r="A60" s="34"/>
      <c r="B60" s="34"/>
      <c r="C60" s="34"/>
      <c r="D60" s="34"/>
      <c r="E60" s="35"/>
      <c r="F60" s="34"/>
    </row>
    <row r="61" spans="1:144" x14ac:dyDescent="0.2">
      <c r="A61" s="34"/>
      <c r="B61" s="34"/>
      <c r="C61" s="34"/>
      <c r="D61" s="34"/>
      <c r="E61" s="35"/>
      <c r="F61" s="34"/>
    </row>
    <row r="62" spans="1:144" x14ac:dyDescent="0.2">
      <c r="A62" s="34"/>
      <c r="B62" s="34"/>
      <c r="C62" s="34"/>
      <c r="D62" s="34"/>
      <c r="E62" s="35"/>
      <c r="F62" s="34"/>
    </row>
    <row r="63" spans="1:144" x14ac:dyDescent="0.2">
      <c r="A63" s="34"/>
      <c r="B63" s="34"/>
      <c r="C63" s="34"/>
      <c r="D63" s="34"/>
      <c r="E63" s="35"/>
      <c r="F63" s="34"/>
    </row>
    <row r="64" spans="1:144" x14ac:dyDescent="0.2">
      <c r="A64" s="34"/>
      <c r="B64" s="34"/>
      <c r="C64" s="34"/>
      <c r="D64" s="34"/>
      <c r="E64" s="35"/>
      <c r="F64" s="34"/>
    </row>
    <row r="65" spans="1:6" x14ac:dyDescent="0.2">
      <c r="A65" s="34"/>
      <c r="B65" s="34"/>
      <c r="C65" s="34"/>
      <c r="D65" s="34"/>
      <c r="E65" s="35"/>
      <c r="F65" s="34"/>
    </row>
  </sheetData>
  <mergeCells count="8">
    <mergeCell ref="N30:N33"/>
    <mergeCell ref="A12:B12"/>
    <mergeCell ref="W13:Y13"/>
    <mergeCell ref="A4:B4"/>
    <mergeCell ref="A19:B19"/>
    <mergeCell ref="D4:E4"/>
    <mergeCell ref="D12:E12"/>
    <mergeCell ref="F4:G4"/>
  </mergeCells>
  <conditionalFormatting sqref="D32:D42">
    <cfRule type="containsText" dxfId="9" priority="1" operator="containsText" text="DE IMPEDIMENTO">
      <formula>NOT(ISERROR(SEARCH("DE IMPEDIMENTO",D32)))</formula>
    </cfRule>
  </conditionalFormatting>
  <conditionalFormatting sqref="D44:D46">
    <cfRule type="containsText" dxfId="8" priority="7" operator="containsText" text="DE IMPEDIMENTO">
      <formula>NOT(ISERROR(SEARCH("DE IMPEDIMENTO",D44)))</formula>
    </cfRule>
  </conditionalFormatting>
  <conditionalFormatting sqref="E41">
    <cfRule type="containsText" dxfId="7" priority="4" operator="containsText" text="DE IMPEDIMENTO">
      <formula>NOT(ISERROR(SEARCH("DE IMPEDIMENTO",E41)))</formula>
    </cfRule>
  </conditionalFormatting>
  <conditionalFormatting sqref="E45:E46">
    <cfRule type="containsText" dxfId="6" priority="2" operator="containsText" text="DE IMPEDIMENTO">
      <formula>NOT(ISERROR(SEARCH("DE IMPEDIMENTO",E45)))</formula>
    </cfRule>
  </conditionalFormatting>
  <pageMargins left="0.7" right="0.7" top="0.75" bottom="0.75" header="0.3" footer="0.3"/>
  <pageSetup scale="60" orientation="landscape" horizontalDpi="4294967294" verticalDpi="4294967294"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20"/>
  <sheetViews>
    <sheetView zoomScale="80" zoomScaleNormal="80" workbookViewId="0">
      <selection activeCell="A2" sqref="A2"/>
    </sheetView>
  </sheetViews>
  <sheetFormatPr baseColWidth="10" defaultColWidth="11.42578125" defaultRowHeight="30" customHeight="1" x14ac:dyDescent="0.25"/>
  <cols>
    <col min="1" max="3" width="11.42578125" style="15"/>
    <col min="4" max="4" width="19.140625" style="15" customWidth="1"/>
    <col min="5" max="5" width="16.140625" style="82" customWidth="1"/>
    <col min="6" max="6" width="15.28515625" style="15" customWidth="1"/>
    <col min="7" max="7" width="27" style="15" customWidth="1"/>
    <col min="8" max="8" width="25.85546875" style="15" customWidth="1"/>
    <col min="9" max="12" width="11.42578125" style="15"/>
    <col min="13" max="13" width="28.28515625" style="15" customWidth="1"/>
    <col min="14" max="14" width="11.5703125" style="15" customWidth="1"/>
    <col min="15" max="16384" width="11.42578125" style="15"/>
  </cols>
  <sheetData>
    <row r="1" spans="1:19" ht="30" customHeight="1" x14ac:dyDescent="0.25">
      <c r="A1" s="124" t="s">
        <v>40</v>
      </c>
      <c r="B1" s="124" t="s">
        <v>21</v>
      </c>
      <c r="C1" s="124" t="s">
        <v>41</v>
      </c>
      <c r="D1" s="124" t="s">
        <v>17</v>
      </c>
      <c r="E1" s="124" t="s">
        <v>42</v>
      </c>
      <c r="F1" s="124" t="s">
        <v>43</v>
      </c>
      <c r="G1" s="124" t="s">
        <v>44</v>
      </c>
      <c r="H1" s="124" t="s">
        <v>18</v>
      </c>
      <c r="I1" s="124" t="s">
        <v>45</v>
      </c>
      <c r="J1" s="124" t="s">
        <v>46</v>
      </c>
      <c r="K1" s="124" t="s">
        <v>47</v>
      </c>
      <c r="L1" s="124" t="s">
        <v>48</v>
      </c>
      <c r="M1" s="124" t="s">
        <v>49</v>
      </c>
      <c r="N1" s="124" t="s">
        <v>50</v>
      </c>
      <c r="O1" s="124" t="s">
        <v>51</v>
      </c>
      <c r="P1" s="124" t="s">
        <v>52</v>
      </c>
      <c r="Q1" s="124" t="s">
        <v>53</v>
      </c>
      <c r="R1" s="124" t="s">
        <v>54</v>
      </c>
      <c r="S1" s="124" t="s">
        <v>55</v>
      </c>
    </row>
    <row r="2" spans="1:19" ht="30" customHeight="1" x14ac:dyDescent="0.25">
      <c r="A2" s="39">
        <v>1</v>
      </c>
      <c r="B2" s="129" t="s">
        <v>3</v>
      </c>
      <c r="C2" s="119">
        <v>46107</v>
      </c>
      <c r="D2" s="49">
        <v>2231212026</v>
      </c>
      <c r="E2" s="49"/>
      <c r="F2" s="49"/>
      <c r="G2" s="49" t="s">
        <v>56</v>
      </c>
      <c r="H2" s="49" t="s">
        <v>57</v>
      </c>
      <c r="I2" s="49" t="s">
        <v>58</v>
      </c>
      <c r="J2" s="49" t="s">
        <v>59</v>
      </c>
      <c r="K2" s="49"/>
      <c r="L2" s="49"/>
      <c r="M2" s="49"/>
      <c r="N2" s="128"/>
      <c r="O2" s="49" t="s">
        <v>60</v>
      </c>
      <c r="P2" s="49"/>
      <c r="Q2" s="49"/>
      <c r="R2" s="49"/>
      <c r="S2" s="49"/>
    </row>
    <row r="3" spans="1:19" ht="30" customHeight="1" x14ac:dyDescent="0.25">
      <c r="A3" s="39">
        <v>2</v>
      </c>
      <c r="B3" s="129" t="s">
        <v>3</v>
      </c>
      <c r="C3" s="119">
        <v>46112</v>
      </c>
      <c r="D3" s="49">
        <v>2353382026</v>
      </c>
      <c r="E3" s="49"/>
      <c r="F3" s="49"/>
      <c r="G3" s="49" t="s">
        <v>56</v>
      </c>
      <c r="H3" s="49" t="s">
        <v>61</v>
      </c>
      <c r="I3" s="49" t="s">
        <v>62</v>
      </c>
      <c r="J3" s="49" t="s">
        <v>59</v>
      </c>
      <c r="K3" s="49"/>
      <c r="L3" s="49"/>
      <c r="M3" s="49"/>
      <c r="N3" s="128"/>
      <c r="O3" s="49" t="s">
        <v>63</v>
      </c>
      <c r="P3" s="49"/>
      <c r="Q3" s="49"/>
      <c r="R3" s="49"/>
      <c r="S3" s="49"/>
    </row>
    <row r="4" spans="1:19" ht="30" customHeight="1" x14ac:dyDescent="0.25">
      <c r="A4" s="39">
        <v>3</v>
      </c>
      <c r="B4" s="129" t="s">
        <v>3</v>
      </c>
      <c r="C4" s="119">
        <v>46113</v>
      </c>
      <c r="D4" s="49">
        <v>2381212026</v>
      </c>
      <c r="E4" s="49"/>
      <c r="F4" s="49"/>
      <c r="G4" s="49" t="s">
        <v>56</v>
      </c>
      <c r="H4" s="49" t="s">
        <v>61</v>
      </c>
      <c r="I4" s="49" t="s">
        <v>64</v>
      </c>
      <c r="J4" s="49" t="s">
        <v>59</v>
      </c>
      <c r="K4" s="49"/>
      <c r="L4" s="49"/>
      <c r="M4" s="49"/>
      <c r="N4" s="128"/>
      <c r="O4" s="49" t="s">
        <v>65</v>
      </c>
      <c r="P4" s="49"/>
      <c r="Q4" s="49"/>
      <c r="R4" s="49"/>
      <c r="S4" s="49"/>
    </row>
    <row r="5" spans="1:19" ht="30" customHeight="1" x14ac:dyDescent="0.25">
      <c r="A5" s="39">
        <v>4</v>
      </c>
      <c r="B5" s="129" t="s">
        <v>3</v>
      </c>
      <c r="C5" s="119">
        <v>46119</v>
      </c>
      <c r="D5" s="49">
        <v>2459132026</v>
      </c>
      <c r="E5" s="49"/>
      <c r="F5" s="49"/>
      <c r="G5" s="49" t="s">
        <v>56</v>
      </c>
      <c r="H5" s="49" t="s">
        <v>61</v>
      </c>
      <c r="I5" s="49" t="s">
        <v>66</v>
      </c>
      <c r="J5" s="49" t="s">
        <v>59</v>
      </c>
      <c r="K5" s="49"/>
      <c r="L5" s="49"/>
      <c r="M5" s="49"/>
      <c r="N5" s="128"/>
      <c r="O5" s="49"/>
      <c r="P5" s="49"/>
      <c r="Q5" s="49"/>
      <c r="R5" s="49"/>
      <c r="S5" s="49"/>
    </row>
    <row r="6" spans="1:19" ht="30" customHeight="1" x14ac:dyDescent="0.25">
      <c r="A6" s="39">
        <v>5</v>
      </c>
      <c r="B6" s="129" t="s">
        <v>3</v>
      </c>
      <c r="C6" s="119">
        <v>46120</v>
      </c>
      <c r="D6" s="49">
        <v>2500632026</v>
      </c>
      <c r="E6" s="49"/>
      <c r="F6" s="49"/>
      <c r="G6" s="49" t="s">
        <v>56</v>
      </c>
      <c r="H6" s="49" t="s">
        <v>67</v>
      </c>
      <c r="I6" s="49" t="s">
        <v>68</v>
      </c>
      <c r="J6" s="49" t="s">
        <v>59</v>
      </c>
      <c r="K6" s="49"/>
      <c r="L6" s="49"/>
      <c r="M6" s="49"/>
      <c r="N6" s="128"/>
      <c r="O6" s="49" t="s">
        <v>69</v>
      </c>
      <c r="P6" s="49"/>
      <c r="Q6" s="49"/>
      <c r="R6" s="49"/>
      <c r="S6" s="49"/>
    </row>
    <row r="7" spans="1:19" ht="30" customHeight="1" x14ac:dyDescent="0.25">
      <c r="A7" s="39">
        <v>6</v>
      </c>
      <c r="B7" s="129" t="s">
        <v>3</v>
      </c>
      <c r="C7" s="119">
        <v>46120</v>
      </c>
      <c r="D7" s="49">
        <v>2500692026</v>
      </c>
      <c r="E7" s="49"/>
      <c r="F7" s="49"/>
      <c r="G7" s="49" t="s">
        <v>56</v>
      </c>
      <c r="H7" s="49" t="s">
        <v>67</v>
      </c>
      <c r="I7" s="49" t="s">
        <v>68</v>
      </c>
      <c r="J7" s="49" t="s">
        <v>59</v>
      </c>
      <c r="K7" s="49"/>
      <c r="L7" s="49"/>
      <c r="M7" s="49"/>
      <c r="N7" s="128"/>
      <c r="O7" s="49" t="s">
        <v>69</v>
      </c>
      <c r="P7" s="49"/>
      <c r="Q7" s="49"/>
      <c r="R7" s="49"/>
      <c r="S7" s="49"/>
    </row>
    <row r="8" spans="1:19" ht="30" customHeight="1" x14ac:dyDescent="0.25">
      <c r="A8" s="39">
        <v>7</v>
      </c>
      <c r="B8" s="129" t="s">
        <v>3</v>
      </c>
      <c r="C8" s="119">
        <v>46120</v>
      </c>
      <c r="D8" s="49">
        <v>2500732026</v>
      </c>
      <c r="E8" s="49"/>
      <c r="F8" s="49"/>
      <c r="G8" s="49" t="s">
        <v>56</v>
      </c>
      <c r="H8" s="49" t="s">
        <v>67</v>
      </c>
      <c r="I8" s="49" t="s">
        <v>68</v>
      </c>
      <c r="J8" s="49" t="s">
        <v>59</v>
      </c>
      <c r="K8" s="49"/>
      <c r="L8" s="49"/>
      <c r="M8" s="49"/>
      <c r="N8" s="128"/>
      <c r="O8" s="49"/>
      <c r="P8" s="49"/>
      <c r="Q8" s="49"/>
      <c r="R8" s="49"/>
      <c r="S8" s="49"/>
    </row>
    <row r="9" spans="1:19" ht="30" customHeight="1" x14ac:dyDescent="0.25">
      <c r="A9" s="39">
        <v>8</v>
      </c>
      <c r="B9" s="129" t="s">
        <v>3</v>
      </c>
      <c r="C9" s="119">
        <v>46121</v>
      </c>
      <c r="D9" s="49">
        <v>2538022026</v>
      </c>
      <c r="E9" s="49"/>
      <c r="F9" s="49"/>
      <c r="G9" s="49" t="s">
        <v>70</v>
      </c>
      <c r="H9" s="49" t="s">
        <v>71</v>
      </c>
      <c r="I9" s="49" t="s">
        <v>72</v>
      </c>
      <c r="J9" s="49" t="s">
        <v>59</v>
      </c>
      <c r="K9" s="49"/>
      <c r="L9" s="49"/>
      <c r="M9" s="49"/>
      <c r="N9" s="128"/>
      <c r="O9" s="49" t="s">
        <v>69</v>
      </c>
      <c r="P9" s="49"/>
      <c r="Q9" s="49"/>
      <c r="R9" s="49"/>
      <c r="S9" s="49"/>
    </row>
    <row r="10" spans="1:19" ht="30" customHeight="1" x14ac:dyDescent="0.25">
      <c r="A10" s="39">
        <v>9</v>
      </c>
      <c r="B10" s="129" t="s">
        <v>3</v>
      </c>
      <c r="C10" s="119">
        <v>46127</v>
      </c>
      <c r="D10" s="49">
        <v>2698712026</v>
      </c>
      <c r="E10" s="49"/>
      <c r="F10" s="49"/>
      <c r="G10" s="49" t="s">
        <v>56</v>
      </c>
      <c r="H10" s="49" t="s">
        <v>73</v>
      </c>
      <c r="I10" s="49" t="s">
        <v>74</v>
      </c>
      <c r="J10" s="49" t="s">
        <v>59</v>
      </c>
      <c r="K10" s="49"/>
      <c r="L10" s="49"/>
      <c r="M10" s="49"/>
      <c r="N10" s="128"/>
      <c r="O10" s="49" t="s">
        <v>75</v>
      </c>
      <c r="P10" s="49"/>
      <c r="Q10" s="49"/>
      <c r="R10" s="49"/>
      <c r="S10" s="49"/>
    </row>
    <row r="11" spans="1:19" ht="30" customHeight="1" x14ac:dyDescent="0.25">
      <c r="A11" s="39">
        <v>10</v>
      </c>
      <c r="B11" s="129" t="s">
        <v>3</v>
      </c>
      <c r="C11" s="119">
        <v>46128</v>
      </c>
      <c r="D11" s="49">
        <v>2719222026</v>
      </c>
      <c r="E11" s="49"/>
      <c r="F11" s="49"/>
      <c r="G11" s="49" t="s">
        <v>56</v>
      </c>
      <c r="H11" s="49" t="s">
        <v>76</v>
      </c>
      <c r="I11" s="49" t="s">
        <v>77</v>
      </c>
      <c r="J11" s="49" t="s">
        <v>59</v>
      </c>
      <c r="K11" s="49"/>
      <c r="L11" s="49"/>
      <c r="M11" s="49"/>
      <c r="N11" s="128"/>
      <c r="O11" s="49" t="s">
        <v>78</v>
      </c>
      <c r="P11" s="49"/>
      <c r="Q11" s="49"/>
      <c r="R11" s="49"/>
      <c r="S11" s="49"/>
    </row>
    <row r="12" spans="1:19" ht="30" customHeight="1" x14ac:dyDescent="0.25">
      <c r="A12" s="39">
        <v>11</v>
      </c>
      <c r="B12" s="129" t="s">
        <v>3</v>
      </c>
      <c r="C12" s="119">
        <v>46129</v>
      </c>
      <c r="D12" s="49">
        <v>2750002026</v>
      </c>
      <c r="E12" s="49"/>
      <c r="F12" s="49"/>
      <c r="G12" s="49" t="s">
        <v>79</v>
      </c>
      <c r="H12" s="49" t="s">
        <v>80</v>
      </c>
      <c r="I12" s="49" t="s">
        <v>81</v>
      </c>
      <c r="J12" s="49" t="s">
        <v>59</v>
      </c>
      <c r="K12" s="49"/>
      <c r="L12" s="49"/>
      <c r="M12" s="49"/>
      <c r="N12" s="128"/>
      <c r="O12" s="49"/>
      <c r="P12" s="49"/>
      <c r="Q12" s="49"/>
      <c r="R12" s="49"/>
      <c r="S12" s="49"/>
    </row>
    <row r="13" spans="1:19" ht="30" customHeight="1" x14ac:dyDescent="0.25">
      <c r="A13" s="39">
        <v>12</v>
      </c>
      <c r="B13" s="129" t="s">
        <v>3</v>
      </c>
      <c r="C13" s="119">
        <v>46132</v>
      </c>
      <c r="D13" s="49">
        <v>2796222026</v>
      </c>
      <c r="E13" s="49"/>
      <c r="F13" s="49"/>
      <c r="G13" s="49" t="s">
        <v>82</v>
      </c>
      <c r="H13" s="49" t="s">
        <v>83</v>
      </c>
      <c r="I13" s="49" t="s">
        <v>84</v>
      </c>
      <c r="J13" s="49" t="s">
        <v>59</v>
      </c>
      <c r="K13" s="49"/>
      <c r="L13" s="49"/>
      <c r="M13" s="49"/>
      <c r="N13" s="128"/>
      <c r="O13" s="49" t="s">
        <v>85</v>
      </c>
      <c r="P13" s="49"/>
      <c r="Q13" s="49"/>
      <c r="R13" s="49"/>
      <c r="S13" s="49"/>
    </row>
    <row r="14" spans="1:19" ht="30" customHeight="1" x14ac:dyDescent="0.25">
      <c r="A14" s="39">
        <v>13</v>
      </c>
      <c r="B14" s="129" t="s">
        <v>3</v>
      </c>
      <c r="C14" s="119">
        <v>46132</v>
      </c>
      <c r="D14" s="49">
        <v>2816612026</v>
      </c>
      <c r="E14" s="49"/>
      <c r="F14" s="49"/>
      <c r="G14" s="49" t="s">
        <v>56</v>
      </c>
      <c r="H14" s="49" t="s">
        <v>86</v>
      </c>
      <c r="I14" s="49" t="s">
        <v>87</v>
      </c>
      <c r="J14" s="49" t="s">
        <v>59</v>
      </c>
      <c r="K14" s="49"/>
      <c r="L14" s="49"/>
      <c r="M14" s="49"/>
      <c r="N14" s="128"/>
      <c r="O14" s="49" t="s">
        <v>88</v>
      </c>
      <c r="P14" s="49"/>
      <c r="Q14" s="49"/>
      <c r="R14" s="49"/>
      <c r="S14" s="49"/>
    </row>
    <row r="15" spans="1:19" ht="30" customHeight="1" x14ac:dyDescent="0.25">
      <c r="A15" s="39">
        <v>14</v>
      </c>
      <c r="B15" s="129" t="s">
        <v>3</v>
      </c>
      <c r="C15" s="119">
        <v>46135</v>
      </c>
      <c r="D15" s="49">
        <v>2925912026</v>
      </c>
      <c r="E15" s="49"/>
      <c r="F15" s="49"/>
      <c r="G15" s="49" t="s">
        <v>79</v>
      </c>
      <c r="H15" s="49"/>
      <c r="I15" s="49" t="s">
        <v>89</v>
      </c>
      <c r="J15" s="49" t="s">
        <v>59</v>
      </c>
      <c r="K15" s="49"/>
      <c r="L15" s="49"/>
      <c r="M15" s="49"/>
      <c r="N15" s="128"/>
      <c r="O15" s="49" t="s">
        <v>90</v>
      </c>
      <c r="P15" s="49"/>
      <c r="Q15" s="49"/>
      <c r="R15" s="49"/>
      <c r="S15" s="49"/>
    </row>
    <row r="16" spans="1:19" ht="30" customHeight="1" x14ac:dyDescent="0.25">
      <c r="A16" s="39">
        <v>15</v>
      </c>
      <c r="B16" s="129" t="s">
        <v>3</v>
      </c>
      <c r="C16" s="119">
        <v>46138</v>
      </c>
      <c r="D16" s="49">
        <v>2990282026</v>
      </c>
      <c r="E16" s="49"/>
      <c r="F16" s="49"/>
      <c r="G16" s="49" t="s">
        <v>56</v>
      </c>
      <c r="H16" s="49" t="s">
        <v>91</v>
      </c>
      <c r="I16" s="49" t="s">
        <v>92</v>
      </c>
      <c r="J16" s="49" t="s">
        <v>59</v>
      </c>
      <c r="K16" s="49"/>
      <c r="L16" s="49"/>
      <c r="M16" s="49"/>
      <c r="N16" s="128"/>
      <c r="O16" s="49" t="s">
        <v>93</v>
      </c>
      <c r="P16" s="49"/>
      <c r="Q16" s="49"/>
      <c r="R16" s="49"/>
      <c r="S16" s="49"/>
    </row>
    <row r="17" spans="1:19" ht="30" customHeight="1" x14ac:dyDescent="0.25">
      <c r="A17" s="39">
        <v>16</v>
      </c>
      <c r="B17" s="129" t="s">
        <v>3</v>
      </c>
      <c r="C17" s="119">
        <v>46139</v>
      </c>
      <c r="D17" s="49">
        <v>3006102026</v>
      </c>
      <c r="E17" s="49"/>
      <c r="F17" s="49"/>
      <c r="G17" s="49" t="s">
        <v>56</v>
      </c>
      <c r="H17" s="49" t="s">
        <v>94</v>
      </c>
      <c r="I17" s="49" t="s">
        <v>95</v>
      </c>
      <c r="J17" s="49" t="s">
        <v>59</v>
      </c>
      <c r="K17" s="49"/>
      <c r="L17" s="49"/>
      <c r="M17" s="49"/>
      <c r="N17" s="128"/>
      <c r="O17" s="49" t="s">
        <v>96</v>
      </c>
      <c r="P17" s="49"/>
      <c r="Q17" s="49"/>
      <c r="R17" s="49"/>
      <c r="S17" s="49"/>
    </row>
    <row r="18" spans="1:19" ht="30" customHeight="1" x14ac:dyDescent="0.25">
      <c r="A18" s="39">
        <v>17</v>
      </c>
      <c r="B18" s="129" t="s">
        <v>3</v>
      </c>
      <c r="C18" s="119">
        <v>46140</v>
      </c>
      <c r="D18" s="49">
        <v>3043832026</v>
      </c>
      <c r="E18" s="49"/>
      <c r="F18" s="49"/>
      <c r="G18" s="49" t="s">
        <v>56</v>
      </c>
      <c r="H18" s="49" t="s">
        <v>61</v>
      </c>
      <c r="I18" s="49" t="s">
        <v>97</v>
      </c>
      <c r="J18" s="49" t="s">
        <v>59</v>
      </c>
      <c r="K18" s="49"/>
      <c r="L18" s="49"/>
      <c r="M18" s="49"/>
      <c r="N18" s="128"/>
      <c r="O18" s="49"/>
      <c r="P18" s="49"/>
      <c r="Q18" s="49"/>
      <c r="R18" s="49"/>
      <c r="S18" s="49"/>
    </row>
    <row r="19" spans="1:19" ht="30" customHeight="1" x14ac:dyDescent="0.25">
      <c r="A19" s="39">
        <v>18</v>
      </c>
      <c r="B19" s="129" t="s">
        <v>3</v>
      </c>
      <c r="C19" s="119">
        <v>46140</v>
      </c>
      <c r="D19" s="49">
        <v>3047962026</v>
      </c>
      <c r="E19" s="49"/>
      <c r="F19" s="49"/>
      <c r="G19" s="49" t="s">
        <v>56</v>
      </c>
      <c r="H19" s="49" t="s">
        <v>98</v>
      </c>
      <c r="I19" s="49" t="s">
        <v>99</v>
      </c>
      <c r="J19" s="49" t="s">
        <v>59</v>
      </c>
      <c r="K19" s="49"/>
      <c r="L19" s="49"/>
      <c r="M19" s="49"/>
      <c r="N19" s="128"/>
      <c r="O19" s="49" t="s">
        <v>93</v>
      </c>
      <c r="P19" s="49"/>
      <c r="Q19" s="49"/>
      <c r="R19" s="49"/>
      <c r="S19" s="49"/>
    </row>
    <row r="20" spans="1:19" ht="30" customHeight="1" x14ac:dyDescent="0.25">
      <c r="E20" s="117"/>
    </row>
  </sheetData>
  <pageMargins left="0.7" right="0.7" top="0.75" bottom="0.75" header="0.3" footer="0.3"/>
  <pageSetup paperSize="9" orientation="portrait" horizontalDpi="4294967294" verticalDpi="4294967294"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S9"/>
  <sheetViews>
    <sheetView topLeftCell="I1" zoomScale="70" zoomScaleNormal="70" workbookViewId="0">
      <selection activeCell="P8" sqref="P8"/>
    </sheetView>
  </sheetViews>
  <sheetFormatPr baseColWidth="10" defaultColWidth="11.42578125" defaultRowHeight="39.950000000000003" customHeight="1" x14ac:dyDescent="0.25"/>
  <cols>
    <col min="1" max="1" width="8.85546875" style="15" customWidth="1"/>
    <col min="2" max="2" width="12.42578125" customWidth="1"/>
    <col min="3" max="3" width="13.85546875" customWidth="1"/>
    <col min="4" max="4" width="24.42578125" customWidth="1"/>
    <col min="5" max="5" width="10.140625" customWidth="1"/>
    <col min="6" max="6" width="13.5703125" customWidth="1"/>
    <col min="7" max="7" width="23.28515625" customWidth="1"/>
    <col min="8" max="8" width="20.85546875" customWidth="1"/>
    <col min="9" max="9" width="35.42578125" customWidth="1"/>
    <col min="10" max="10" width="12.5703125" customWidth="1"/>
    <col min="11" max="11" width="11" customWidth="1"/>
    <col min="12" max="12" width="33" customWidth="1"/>
    <col min="13" max="13" width="30.85546875" customWidth="1"/>
    <col min="14" max="14" width="24.7109375" customWidth="1"/>
    <col min="15" max="15" width="33.85546875" customWidth="1"/>
    <col min="16" max="16" width="21.42578125" customWidth="1"/>
    <col min="17" max="17" width="20" customWidth="1"/>
    <col min="18" max="18" width="19" customWidth="1"/>
    <col min="19" max="19" width="17.140625" customWidth="1"/>
  </cols>
  <sheetData>
    <row r="1" spans="1:19" ht="60.75" customHeight="1" x14ac:dyDescent="0.25">
      <c r="A1" s="124" t="s">
        <v>100</v>
      </c>
      <c r="B1" s="124" t="s">
        <v>21</v>
      </c>
      <c r="C1" s="124" t="s">
        <v>41</v>
      </c>
      <c r="D1" s="124" t="s">
        <v>17</v>
      </c>
      <c r="E1" s="124" t="s">
        <v>42</v>
      </c>
      <c r="F1" s="124" t="s">
        <v>43</v>
      </c>
      <c r="G1" s="124" t="s">
        <v>44</v>
      </c>
      <c r="H1" s="124" t="s">
        <v>18</v>
      </c>
      <c r="I1" s="124" t="s">
        <v>45</v>
      </c>
      <c r="J1" s="124" t="s">
        <v>46</v>
      </c>
      <c r="K1" s="124" t="s">
        <v>47</v>
      </c>
      <c r="L1" s="124" t="s">
        <v>48</v>
      </c>
      <c r="M1" s="124" t="s">
        <v>49</v>
      </c>
      <c r="N1" s="124" t="s">
        <v>50</v>
      </c>
      <c r="O1" s="124" t="s">
        <v>51</v>
      </c>
      <c r="P1" s="124" t="s">
        <v>52</v>
      </c>
      <c r="Q1" s="124" t="s">
        <v>53</v>
      </c>
      <c r="R1" s="124" t="s">
        <v>54</v>
      </c>
      <c r="S1" s="124" t="s">
        <v>55</v>
      </c>
    </row>
    <row r="2" spans="1:19" ht="39.950000000000003" customHeight="1" x14ac:dyDescent="0.25">
      <c r="A2" s="125">
        <v>1</v>
      </c>
      <c r="B2" s="49" t="s">
        <v>101</v>
      </c>
      <c r="C2" s="119">
        <v>46082</v>
      </c>
      <c r="D2" s="49">
        <v>2353862026</v>
      </c>
      <c r="E2" s="49"/>
      <c r="F2" s="49"/>
      <c r="G2" s="49" t="s">
        <v>102</v>
      </c>
      <c r="H2" s="49" t="s">
        <v>103</v>
      </c>
      <c r="I2" s="49" t="s">
        <v>104</v>
      </c>
      <c r="J2" s="49" t="s">
        <v>105</v>
      </c>
      <c r="K2" s="49"/>
      <c r="L2" s="49" t="s">
        <v>36</v>
      </c>
      <c r="M2" s="130" t="s">
        <v>106</v>
      </c>
      <c r="N2" s="126">
        <v>46132</v>
      </c>
      <c r="O2" s="49" t="s">
        <v>107</v>
      </c>
      <c r="P2" s="49" t="s">
        <v>108</v>
      </c>
      <c r="Q2" s="49"/>
      <c r="R2" s="49"/>
      <c r="S2" s="49"/>
    </row>
    <row r="3" spans="1:19" ht="39.950000000000003" customHeight="1" x14ac:dyDescent="0.25">
      <c r="A3" s="125">
        <v>2</v>
      </c>
      <c r="B3" s="49" t="s">
        <v>101</v>
      </c>
      <c r="C3" s="119">
        <v>46092</v>
      </c>
      <c r="D3" s="49">
        <v>1826352026</v>
      </c>
      <c r="E3" s="49"/>
      <c r="F3" s="49"/>
      <c r="G3" s="49" t="s">
        <v>109</v>
      </c>
      <c r="H3" s="49" t="s">
        <v>110</v>
      </c>
      <c r="I3" s="49" t="s">
        <v>111</v>
      </c>
      <c r="J3" s="49" t="s">
        <v>105</v>
      </c>
      <c r="K3" s="49"/>
      <c r="L3" s="49" t="s">
        <v>112</v>
      </c>
      <c r="M3" s="49" t="s">
        <v>113</v>
      </c>
      <c r="N3" s="126">
        <v>46128</v>
      </c>
      <c r="O3" s="49"/>
      <c r="P3" s="49"/>
      <c r="Q3" s="49"/>
      <c r="R3" s="49"/>
      <c r="S3" s="49"/>
    </row>
    <row r="4" spans="1:19" ht="39.950000000000003" customHeight="1" x14ac:dyDescent="0.25">
      <c r="A4" s="125">
        <v>3</v>
      </c>
      <c r="B4" s="49" t="s">
        <v>101</v>
      </c>
      <c r="C4" s="119">
        <v>46094</v>
      </c>
      <c r="D4" s="49">
        <v>1889842026</v>
      </c>
      <c r="E4" s="49"/>
      <c r="F4" s="49"/>
      <c r="G4" s="49" t="s">
        <v>114</v>
      </c>
      <c r="H4" s="49" t="s">
        <v>115</v>
      </c>
      <c r="I4" s="49" t="s">
        <v>116</v>
      </c>
      <c r="J4" s="49" t="s">
        <v>105</v>
      </c>
      <c r="K4" s="49"/>
      <c r="L4" s="49" t="s">
        <v>112</v>
      </c>
      <c r="M4" s="49" t="s">
        <v>117</v>
      </c>
      <c r="N4" s="126">
        <v>46113</v>
      </c>
      <c r="O4" s="49"/>
      <c r="P4" s="49"/>
      <c r="Q4" s="49"/>
      <c r="R4" s="49"/>
      <c r="S4" s="49"/>
    </row>
    <row r="5" spans="1:19" ht="39.950000000000003" customHeight="1" x14ac:dyDescent="0.25">
      <c r="A5" s="125">
        <v>4</v>
      </c>
      <c r="B5" s="49" t="s">
        <v>101</v>
      </c>
      <c r="C5" s="119">
        <v>46105</v>
      </c>
      <c r="D5" s="49">
        <v>2159732026</v>
      </c>
      <c r="E5" s="49"/>
      <c r="F5" s="49"/>
      <c r="G5" s="49" t="s">
        <v>102</v>
      </c>
      <c r="H5" s="49" t="s">
        <v>118</v>
      </c>
      <c r="I5" s="49" t="s">
        <v>119</v>
      </c>
      <c r="J5" s="49" t="s">
        <v>105</v>
      </c>
      <c r="K5" s="49"/>
      <c r="L5" s="49" t="s">
        <v>32</v>
      </c>
      <c r="M5" s="49" t="s">
        <v>120</v>
      </c>
      <c r="N5" s="126">
        <v>46127</v>
      </c>
      <c r="O5" s="49"/>
      <c r="P5" s="49"/>
      <c r="Q5" s="49"/>
      <c r="R5" s="49"/>
      <c r="S5" s="49"/>
    </row>
    <row r="6" spans="1:19" ht="39.950000000000003" customHeight="1" x14ac:dyDescent="0.25">
      <c r="A6" s="39">
        <v>5</v>
      </c>
      <c r="B6" s="49" t="s">
        <v>3</v>
      </c>
      <c r="C6" s="119">
        <v>46118</v>
      </c>
      <c r="D6" s="49">
        <v>2458942026</v>
      </c>
      <c r="E6" s="49"/>
      <c r="F6" s="49"/>
      <c r="G6" s="49" t="s">
        <v>121</v>
      </c>
      <c r="H6" s="49" t="s">
        <v>122</v>
      </c>
      <c r="I6" s="49" t="s">
        <v>123</v>
      </c>
      <c r="J6" s="49" t="s">
        <v>105</v>
      </c>
      <c r="K6" s="49"/>
      <c r="L6" s="49" t="s">
        <v>124</v>
      </c>
      <c r="M6" s="49" t="s">
        <v>125</v>
      </c>
      <c r="N6" s="126">
        <v>46127</v>
      </c>
      <c r="O6" s="49"/>
      <c r="P6" s="49"/>
      <c r="Q6" s="49"/>
      <c r="R6" s="49"/>
      <c r="S6" s="49"/>
    </row>
    <row r="7" spans="1:19" ht="39.950000000000003" customHeight="1" x14ac:dyDescent="0.25">
      <c r="A7" s="39">
        <v>6</v>
      </c>
      <c r="B7" s="49" t="s">
        <v>3</v>
      </c>
      <c r="C7" s="119">
        <v>46119</v>
      </c>
      <c r="D7" s="49">
        <v>2439992026</v>
      </c>
      <c r="E7" s="49"/>
      <c r="F7" s="49"/>
      <c r="G7" s="49" t="s">
        <v>56</v>
      </c>
      <c r="H7" s="49" t="s">
        <v>126</v>
      </c>
      <c r="I7" s="49" t="s">
        <v>127</v>
      </c>
      <c r="J7" s="49" t="s">
        <v>105</v>
      </c>
      <c r="K7" s="49"/>
      <c r="L7" s="49" t="s">
        <v>112</v>
      </c>
      <c r="M7" s="49" t="s">
        <v>128</v>
      </c>
      <c r="N7" s="127" t="s">
        <v>129</v>
      </c>
      <c r="O7" s="49"/>
      <c r="P7" s="49"/>
      <c r="Q7" s="49"/>
      <c r="R7" s="49"/>
      <c r="S7" s="49"/>
    </row>
    <row r="8" spans="1:19" ht="39.950000000000003" customHeight="1" x14ac:dyDescent="0.25">
      <c r="A8" s="39">
        <v>7</v>
      </c>
      <c r="B8" s="49" t="s">
        <v>3</v>
      </c>
      <c r="C8" s="119">
        <v>46119</v>
      </c>
      <c r="D8" s="49">
        <v>2486822026</v>
      </c>
      <c r="E8" s="49"/>
      <c r="F8" s="49"/>
      <c r="G8" s="49" t="s">
        <v>109</v>
      </c>
      <c r="H8" s="49"/>
      <c r="I8" s="49" t="s">
        <v>130</v>
      </c>
      <c r="J8" s="49" t="s">
        <v>105</v>
      </c>
      <c r="K8" s="49"/>
      <c r="L8" s="49" t="s">
        <v>36</v>
      </c>
      <c r="M8" s="130" t="s">
        <v>106</v>
      </c>
      <c r="N8" s="126">
        <v>46132</v>
      </c>
      <c r="O8" s="49" t="s">
        <v>107</v>
      </c>
      <c r="P8" s="49" t="s">
        <v>108</v>
      </c>
      <c r="Q8" s="49"/>
      <c r="R8" s="49"/>
      <c r="S8" s="49"/>
    </row>
    <row r="9" spans="1:19" ht="39.950000000000003" customHeight="1" x14ac:dyDescent="0.25">
      <c r="A9" s="39">
        <v>8</v>
      </c>
      <c r="B9" s="49" t="s">
        <v>3</v>
      </c>
      <c r="C9" s="119">
        <v>46125</v>
      </c>
      <c r="D9" s="49">
        <v>2604332026</v>
      </c>
      <c r="E9" s="49"/>
      <c r="F9" s="49"/>
      <c r="G9" s="49" t="s">
        <v>109</v>
      </c>
      <c r="H9" s="49" t="s">
        <v>131</v>
      </c>
      <c r="I9" s="49" t="s">
        <v>132</v>
      </c>
      <c r="J9" s="49" t="s">
        <v>105</v>
      </c>
      <c r="K9" s="49"/>
      <c r="L9" s="49" t="s">
        <v>36</v>
      </c>
      <c r="M9" s="49" t="s">
        <v>133</v>
      </c>
      <c r="N9" s="126">
        <v>46139</v>
      </c>
      <c r="O9" s="49"/>
      <c r="P9" s="49"/>
      <c r="Q9" s="49"/>
      <c r="R9" s="49"/>
      <c r="S9" s="49"/>
    </row>
  </sheetData>
  <pageMargins left="0.7" right="0.7" top="0.75" bottom="0.75" header="0.3" footer="0.3"/>
  <pageSetup paperSize="9" orientation="portrait" horizontalDpi="4294967294" verticalDpi="4294967294"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S9"/>
  <sheetViews>
    <sheetView zoomScale="106" zoomScaleNormal="106" workbookViewId="0"/>
  </sheetViews>
  <sheetFormatPr baseColWidth="10" defaultColWidth="11.42578125" defaultRowHeight="30" customHeight="1" x14ac:dyDescent="0.25"/>
  <cols>
    <col min="1" max="1" width="13.28515625" customWidth="1"/>
    <col min="2" max="2" width="13" customWidth="1"/>
    <col min="3" max="3" width="11.28515625" customWidth="1"/>
    <col min="4" max="4" width="13.140625" customWidth="1"/>
    <col min="5" max="5" width="14.85546875" customWidth="1"/>
    <col min="6" max="6" width="10.85546875" customWidth="1"/>
    <col min="18" max="18" width="22.7109375" customWidth="1"/>
    <col min="19" max="19" width="35.85546875" customWidth="1"/>
    <col min="20" max="20" width="21.85546875" customWidth="1"/>
    <col min="21" max="21" width="33.140625" customWidth="1"/>
    <col min="46" max="46" width="68.140625" customWidth="1"/>
    <col min="49" max="49" width="90.5703125" customWidth="1"/>
  </cols>
  <sheetData>
    <row r="1" spans="1:227" ht="30" customHeight="1" x14ac:dyDescent="0.25">
      <c r="A1" s="96" t="s">
        <v>19</v>
      </c>
      <c r="B1" s="97" t="s">
        <v>20</v>
      </c>
      <c r="C1" s="97" t="s">
        <v>21</v>
      </c>
      <c r="D1" s="97" t="s">
        <v>22</v>
      </c>
      <c r="E1" s="98" t="s">
        <v>23</v>
      </c>
      <c r="F1" s="99" t="s">
        <v>134</v>
      </c>
      <c r="G1" s="99" t="s">
        <v>135</v>
      </c>
      <c r="H1" s="97" t="s">
        <v>136</v>
      </c>
      <c r="I1" s="97" t="s">
        <v>137</v>
      </c>
      <c r="J1" s="97" t="s">
        <v>138</v>
      </c>
      <c r="K1" s="97" t="s">
        <v>139</v>
      </c>
      <c r="L1" s="97" t="s">
        <v>24</v>
      </c>
      <c r="M1" s="100" t="s">
        <v>140</v>
      </c>
      <c r="N1" s="97" t="s">
        <v>141</v>
      </c>
      <c r="O1" s="97" t="s">
        <v>142</v>
      </c>
      <c r="P1" s="97" t="s">
        <v>143</v>
      </c>
      <c r="Q1" s="97" t="s">
        <v>144</v>
      </c>
      <c r="R1" s="97" t="s">
        <v>145</v>
      </c>
      <c r="S1" s="97" t="s">
        <v>146</v>
      </c>
      <c r="T1" s="101" t="s">
        <v>147</v>
      </c>
      <c r="U1" s="97" t="s">
        <v>55</v>
      </c>
      <c r="V1" s="97" t="s">
        <v>148</v>
      </c>
      <c r="W1" s="97" t="s">
        <v>149</v>
      </c>
      <c r="X1" s="97" t="s">
        <v>150</v>
      </c>
      <c r="Y1" s="97" t="s">
        <v>151</v>
      </c>
      <c r="Z1" s="97" t="s">
        <v>152</v>
      </c>
      <c r="AA1" s="97" t="s">
        <v>153</v>
      </c>
      <c r="AB1" s="102" t="s">
        <v>154</v>
      </c>
      <c r="AC1" s="97" t="s">
        <v>155</v>
      </c>
      <c r="AD1" s="103" t="s">
        <v>156</v>
      </c>
      <c r="AE1" s="96" t="s">
        <v>157</v>
      </c>
      <c r="AF1" s="97" t="s">
        <v>158</v>
      </c>
      <c r="AG1" s="97" t="s">
        <v>159</v>
      </c>
      <c r="AH1" s="97" t="s">
        <v>42</v>
      </c>
      <c r="AI1" s="104" t="s">
        <v>160</v>
      </c>
      <c r="AJ1" s="96" t="s">
        <v>161</v>
      </c>
      <c r="AK1" s="97" t="s">
        <v>162</v>
      </c>
      <c r="AL1" s="97" t="s">
        <v>163</v>
      </c>
      <c r="AM1" s="97" t="s">
        <v>164</v>
      </c>
      <c r="AN1" s="97" t="s">
        <v>165</v>
      </c>
      <c r="AO1" s="96" t="s">
        <v>166</v>
      </c>
      <c r="AP1" s="97" t="s">
        <v>167</v>
      </c>
      <c r="AQ1" s="97" t="s">
        <v>168</v>
      </c>
      <c r="AR1" s="104" t="s">
        <v>169</v>
      </c>
      <c r="AS1" s="97" t="s">
        <v>170</v>
      </c>
      <c r="AT1" s="96" t="s">
        <v>171</v>
      </c>
      <c r="AU1" s="97" t="s">
        <v>172</v>
      </c>
      <c r="AV1" s="98" t="s">
        <v>173</v>
      </c>
      <c r="AW1" s="98" t="s">
        <v>174</v>
      </c>
      <c r="AX1" s="97" t="s">
        <v>175</v>
      </c>
      <c r="AY1" s="97" t="s">
        <v>51</v>
      </c>
      <c r="AZ1" s="105" t="s">
        <v>176</v>
      </c>
      <c r="BA1" s="105" t="s">
        <v>177</v>
      </c>
      <c r="BB1" s="105" t="s">
        <v>48</v>
      </c>
      <c r="BC1" s="105" t="s">
        <v>178</v>
      </c>
      <c r="BD1" s="105" t="s">
        <v>179</v>
      </c>
      <c r="BE1" s="105" t="s">
        <v>180</v>
      </c>
      <c r="BF1" s="105" t="s">
        <v>181</v>
      </c>
      <c r="BG1" s="105" t="s">
        <v>182</v>
      </c>
      <c r="BH1" s="105" t="s">
        <v>183</v>
      </c>
      <c r="BI1" s="105" t="s">
        <v>184</v>
      </c>
      <c r="BJ1" s="105" t="s">
        <v>185</v>
      </c>
      <c r="BK1" s="105" t="s">
        <v>186</v>
      </c>
      <c r="BL1" s="106" t="s">
        <v>187</v>
      </c>
      <c r="BM1" s="105" t="s">
        <v>188</v>
      </c>
      <c r="BN1" s="105" t="s">
        <v>189</v>
      </c>
      <c r="BO1" s="107" t="s">
        <v>190</v>
      </c>
      <c r="BP1" s="107" t="s">
        <v>191</v>
      </c>
      <c r="BQ1" s="107" t="s">
        <v>192</v>
      </c>
      <c r="BR1" s="108" t="s">
        <v>193</v>
      </c>
      <c r="BS1" s="108" t="s">
        <v>194</v>
      </c>
      <c r="BT1" s="108" t="s">
        <v>48</v>
      </c>
      <c r="BU1" s="109" t="s">
        <v>195</v>
      </c>
      <c r="BV1" s="109" t="s">
        <v>194</v>
      </c>
      <c r="BW1" s="109" t="s">
        <v>196</v>
      </c>
      <c r="BX1" s="110" t="s">
        <v>197</v>
      </c>
      <c r="BY1" s="111" t="s">
        <v>194</v>
      </c>
      <c r="BZ1" s="112" t="s">
        <v>198</v>
      </c>
      <c r="CA1" s="113" t="s">
        <v>199</v>
      </c>
      <c r="CB1" s="113" t="s">
        <v>200</v>
      </c>
      <c r="CC1" s="113" t="s">
        <v>201</v>
      </c>
      <c r="CD1" s="107" t="s">
        <v>202</v>
      </c>
      <c r="CE1" s="107" t="s">
        <v>203</v>
      </c>
      <c r="CF1" s="107" t="s">
        <v>204</v>
      </c>
      <c r="CG1" s="107" t="s">
        <v>205</v>
      </c>
      <c r="CH1" s="107" t="s">
        <v>206</v>
      </c>
      <c r="CI1" s="107" t="s">
        <v>207</v>
      </c>
      <c r="CJ1" s="107" t="s">
        <v>208</v>
      </c>
      <c r="CK1" s="107" t="s">
        <v>209</v>
      </c>
      <c r="CL1" s="107" t="s">
        <v>210</v>
      </c>
      <c r="CM1" s="107" t="s">
        <v>211</v>
      </c>
      <c r="CN1" s="107" t="s">
        <v>212</v>
      </c>
      <c r="CO1" s="107" t="s">
        <v>213</v>
      </c>
      <c r="CP1" s="107" t="s">
        <v>214</v>
      </c>
      <c r="CQ1" s="107" t="s">
        <v>215</v>
      </c>
      <c r="CR1" s="107" t="s">
        <v>216</v>
      </c>
      <c r="CS1" s="107" t="s">
        <v>217</v>
      </c>
      <c r="CT1" s="107" t="s">
        <v>218</v>
      </c>
      <c r="CU1" s="107" t="s">
        <v>219</v>
      </c>
      <c r="CV1" s="107" t="s">
        <v>220</v>
      </c>
      <c r="CW1" s="107" t="s">
        <v>221</v>
      </c>
      <c r="CX1" s="107" t="s">
        <v>222</v>
      </c>
      <c r="CY1" s="107" t="s">
        <v>223</v>
      </c>
      <c r="CZ1" s="107" t="s">
        <v>224</v>
      </c>
      <c r="DA1" s="107" t="s">
        <v>225</v>
      </c>
      <c r="DB1" s="107" t="s">
        <v>226</v>
      </c>
      <c r="DC1" s="107" t="s">
        <v>227</v>
      </c>
      <c r="DD1" s="107" t="s">
        <v>228</v>
      </c>
      <c r="DE1" s="107" t="s">
        <v>229</v>
      </c>
      <c r="DF1" s="107" t="s">
        <v>230</v>
      </c>
      <c r="DG1" s="107" t="s">
        <v>231</v>
      </c>
      <c r="DH1" s="107" t="s">
        <v>232</v>
      </c>
      <c r="DI1" s="107" t="s">
        <v>233</v>
      </c>
      <c r="DJ1" s="107" t="s">
        <v>234</v>
      </c>
      <c r="DK1" s="107" t="s">
        <v>235</v>
      </c>
      <c r="DL1" s="107" t="s">
        <v>236</v>
      </c>
      <c r="DM1" s="107" t="s">
        <v>237</v>
      </c>
      <c r="DN1" s="107" t="s">
        <v>238</v>
      </c>
      <c r="DO1" s="107" t="s">
        <v>239</v>
      </c>
      <c r="DP1" s="107" t="s">
        <v>240</v>
      </c>
      <c r="DQ1" s="107" t="s">
        <v>241</v>
      </c>
      <c r="DR1" s="107" t="s">
        <v>242</v>
      </c>
      <c r="DS1" s="107" t="s">
        <v>243</v>
      </c>
      <c r="DT1" s="107" t="s">
        <v>244</v>
      </c>
      <c r="DU1" s="107" t="s">
        <v>245</v>
      </c>
      <c r="DV1" s="107" t="s">
        <v>246</v>
      </c>
      <c r="DW1" s="107" t="s">
        <v>247</v>
      </c>
      <c r="DX1" s="107" t="s">
        <v>248</v>
      </c>
      <c r="DY1" s="107" t="s">
        <v>249</v>
      </c>
      <c r="DZ1" s="107" t="s">
        <v>250</v>
      </c>
      <c r="EA1" s="107" t="s">
        <v>251</v>
      </c>
      <c r="EB1" s="107" t="s">
        <v>252</v>
      </c>
      <c r="EC1" s="107" t="s">
        <v>253</v>
      </c>
      <c r="ED1" s="107" t="s">
        <v>254</v>
      </c>
      <c r="EE1" s="107" t="s">
        <v>255</v>
      </c>
      <c r="EF1" s="107" t="s">
        <v>256</v>
      </c>
      <c r="EG1" s="107" t="s">
        <v>257</v>
      </c>
      <c r="EH1" s="107" t="s">
        <v>258</v>
      </c>
      <c r="EI1" s="107" t="s">
        <v>259</v>
      </c>
      <c r="EJ1" s="107" t="s">
        <v>260</v>
      </c>
      <c r="EK1" s="107" t="s">
        <v>261</v>
      </c>
      <c r="EL1" s="107" t="s">
        <v>262</v>
      </c>
      <c r="EM1" s="107" t="s">
        <v>263</v>
      </c>
      <c r="EN1" s="107" t="s">
        <v>264</v>
      </c>
      <c r="EO1" s="107" t="s">
        <v>265</v>
      </c>
      <c r="EP1" s="107" t="s">
        <v>266</v>
      </c>
      <c r="EQ1" s="107" t="s">
        <v>267</v>
      </c>
      <c r="ER1" s="107" t="s">
        <v>268</v>
      </c>
      <c r="ES1" s="107" t="s">
        <v>269</v>
      </c>
      <c r="ET1" s="107" t="s">
        <v>270</v>
      </c>
      <c r="EU1" s="107" t="s">
        <v>271</v>
      </c>
      <c r="EV1" s="107" t="s">
        <v>272</v>
      </c>
      <c r="EW1" s="107" t="s">
        <v>273</v>
      </c>
      <c r="EX1" s="107" t="s">
        <v>274</v>
      </c>
      <c r="EY1" s="107" t="s">
        <v>275</v>
      </c>
      <c r="EZ1" s="107" t="s">
        <v>276</v>
      </c>
      <c r="FA1" s="107" t="s">
        <v>277</v>
      </c>
      <c r="FB1" s="107" t="s">
        <v>278</v>
      </c>
      <c r="FC1" s="107" t="s">
        <v>279</v>
      </c>
      <c r="FD1" s="107" t="s">
        <v>280</v>
      </c>
      <c r="FE1" s="107" t="s">
        <v>281</v>
      </c>
      <c r="FF1" s="107" t="s">
        <v>282</v>
      </c>
      <c r="FG1" s="107" t="s">
        <v>283</v>
      </c>
      <c r="FH1" s="107" t="s">
        <v>284</v>
      </c>
      <c r="FI1" s="107" t="s">
        <v>285</v>
      </c>
      <c r="FJ1" s="107" t="s">
        <v>286</v>
      </c>
      <c r="FK1" s="107" t="s">
        <v>287</v>
      </c>
      <c r="FL1" s="107" t="s">
        <v>288</v>
      </c>
      <c r="FM1" s="107" t="s">
        <v>289</v>
      </c>
      <c r="FN1" s="107" t="s">
        <v>290</v>
      </c>
      <c r="FO1" s="107" t="s">
        <v>291</v>
      </c>
      <c r="FP1" s="107" t="s">
        <v>292</v>
      </c>
      <c r="FQ1" s="107" t="s">
        <v>293</v>
      </c>
      <c r="FR1" s="107" t="s">
        <v>294</v>
      </c>
      <c r="FS1" s="107" t="s">
        <v>295</v>
      </c>
      <c r="FT1" s="107" t="s">
        <v>296</v>
      </c>
      <c r="FU1" s="107" t="s">
        <v>297</v>
      </c>
      <c r="FV1" s="107" t="s">
        <v>298</v>
      </c>
      <c r="FW1" s="107" t="s">
        <v>299</v>
      </c>
      <c r="FX1" s="107" t="s">
        <v>300</v>
      </c>
      <c r="FY1" s="107" t="s">
        <v>301</v>
      </c>
      <c r="FZ1" s="107" t="s">
        <v>302</v>
      </c>
      <c r="GA1" s="107" t="s">
        <v>303</v>
      </c>
      <c r="GB1" s="107" t="s">
        <v>304</v>
      </c>
      <c r="GC1" s="107" t="s">
        <v>305</v>
      </c>
      <c r="GD1" s="107" t="s">
        <v>306</v>
      </c>
      <c r="GE1" s="107" t="s">
        <v>307</v>
      </c>
      <c r="GF1" s="107" t="s">
        <v>308</v>
      </c>
      <c r="GG1" s="107" t="s">
        <v>309</v>
      </c>
      <c r="GH1" s="107" t="s">
        <v>310</v>
      </c>
      <c r="GI1" s="107" t="s">
        <v>311</v>
      </c>
      <c r="GJ1" s="107" t="s">
        <v>312</v>
      </c>
      <c r="GK1" s="107" t="s">
        <v>313</v>
      </c>
      <c r="GL1" s="107" t="s">
        <v>314</v>
      </c>
      <c r="GM1" s="107" t="s">
        <v>315</v>
      </c>
      <c r="GN1" s="107" t="s">
        <v>316</v>
      </c>
      <c r="GO1" s="107" t="s">
        <v>317</v>
      </c>
      <c r="GP1" s="107" t="s">
        <v>318</v>
      </c>
      <c r="GQ1" s="107" t="s">
        <v>319</v>
      </c>
      <c r="GR1" s="107" t="s">
        <v>320</v>
      </c>
      <c r="GS1" s="107" t="s">
        <v>321</v>
      </c>
      <c r="GT1" s="107" t="s">
        <v>322</v>
      </c>
      <c r="GU1" s="107" t="s">
        <v>323</v>
      </c>
      <c r="GV1" s="107" t="s">
        <v>324</v>
      </c>
      <c r="GW1" s="107" t="s">
        <v>325</v>
      </c>
      <c r="GX1" s="107" t="s">
        <v>326</v>
      </c>
      <c r="GY1" s="107" t="s">
        <v>327</v>
      </c>
      <c r="GZ1" s="107" t="s">
        <v>328</v>
      </c>
      <c r="HA1" s="107" t="s">
        <v>329</v>
      </c>
      <c r="HB1" s="107" t="s">
        <v>330</v>
      </c>
      <c r="HC1" s="107" t="s">
        <v>331</v>
      </c>
      <c r="HD1" s="107" t="s">
        <v>332</v>
      </c>
      <c r="HE1" s="107" t="s">
        <v>333</v>
      </c>
      <c r="HF1" s="107" t="s">
        <v>334</v>
      </c>
      <c r="HG1" s="107" t="s">
        <v>335</v>
      </c>
      <c r="HH1" s="107" t="s">
        <v>336</v>
      </c>
      <c r="HI1" s="107" t="s">
        <v>337</v>
      </c>
      <c r="HJ1" s="107" t="s">
        <v>338</v>
      </c>
      <c r="HK1" s="107" t="s">
        <v>339</v>
      </c>
      <c r="HL1" s="107" t="s">
        <v>340</v>
      </c>
      <c r="HM1" s="107" t="s">
        <v>341</v>
      </c>
      <c r="HN1" s="107" t="s">
        <v>342</v>
      </c>
      <c r="HO1" s="107" t="s">
        <v>343</v>
      </c>
      <c r="HP1" s="107"/>
      <c r="HQ1" s="107"/>
      <c r="HR1" s="107"/>
      <c r="HS1" s="107"/>
    </row>
    <row r="2" spans="1:227" ht="30" customHeight="1" x14ac:dyDescent="0.25">
      <c r="A2" s="25">
        <v>25</v>
      </c>
      <c r="B2" s="26">
        <v>2026</v>
      </c>
      <c r="C2" s="26" t="s">
        <v>3</v>
      </c>
      <c r="D2" s="26" t="s">
        <v>25</v>
      </c>
      <c r="E2" s="27" t="s">
        <v>26</v>
      </c>
      <c r="F2" s="46">
        <v>46099</v>
      </c>
      <c r="G2" s="44"/>
      <c r="H2" s="138" t="s">
        <v>59</v>
      </c>
      <c r="I2" s="138" t="s">
        <v>59</v>
      </c>
      <c r="J2" s="138"/>
      <c r="K2" s="138" t="s">
        <v>59</v>
      </c>
      <c r="L2" s="26" t="s">
        <v>27</v>
      </c>
      <c r="M2" s="139" t="s">
        <v>59</v>
      </c>
      <c r="N2" s="26" t="s">
        <v>344</v>
      </c>
      <c r="O2" s="41"/>
      <c r="P2" s="26" t="s">
        <v>345</v>
      </c>
      <c r="Q2" s="26"/>
      <c r="R2" s="26" t="s">
        <v>346</v>
      </c>
      <c r="S2" s="38" t="s">
        <v>347</v>
      </c>
      <c r="T2" s="30" t="s">
        <v>348</v>
      </c>
      <c r="U2" s="50" t="s">
        <v>349</v>
      </c>
      <c r="V2" s="30" t="s">
        <v>350</v>
      </c>
      <c r="W2" s="56" t="s">
        <v>59</v>
      </c>
      <c r="X2" s="64"/>
      <c r="Y2" s="56" t="s">
        <v>59</v>
      </c>
      <c r="Z2" s="24"/>
      <c r="AA2" s="30" t="s">
        <v>59</v>
      </c>
      <c r="AB2" s="48" t="s">
        <v>351</v>
      </c>
      <c r="AC2" s="39">
        <v>2026</v>
      </c>
      <c r="AD2" s="41">
        <v>46113</v>
      </c>
      <c r="AE2" s="62" t="s">
        <v>352</v>
      </c>
      <c r="AF2" s="41">
        <v>46113</v>
      </c>
      <c r="AG2" s="26">
        <v>180</v>
      </c>
      <c r="AH2" s="40">
        <f t="shared" ref="AH2:AH9" si="0">AF2+AG2</f>
        <v>46293</v>
      </c>
      <c r="AI2" s="52">
        <f t="shared" ref="AI2:AI9" ca="1" si="1">AF2+AG2-TODAY()</f>
        <v>122</v>
      </c>
      <c r="AJ2" s="45"/>
      <c r="AK2" s="26"/>
      <c r="AL2" s="26"/>
      <c r="AM2" s="26"/>
      <c r="AN2" s="26"/>
      <c r="AO2" s="26"/>
      <c r="AP2" s="26"/>
      <c r="AQ2" s="40">
        <f t="shared" ref="AQ2:AQ9" si="2">AP2+AS2</f>
        <v>180</v>
      </c>
      <c r="AR2" s="42">
        <f t="shared" ref="AR2:AR9" ca="1" si="3">AP2+AS2-TODAY()</f>
        <v>-45991</v>
      </c>
      <c r="AS2" s="31">
        <v>180</v>
      </c>
      <c r="AT2" s="26"/>
      <c r="AU2" s="26"/>
      <c r="AV2" s="27"/>
      <c r="AW2" s="27"/>
      <c r="AX2" s="24" t="s">
        <v>353</v>
      </c>
      <c r="AY2" s="26" t="s">
        <v>354</v>
      </c>
      <c r="AZ2" s="26"/>
      <c r="BA2" s="26"/>
      <c r="BB2" s="26"/>
      <c r="BC2" s="26"/>
      <c r="BD2" s="26"/>
      <c r="BE2" s="26"/>
      <c r="BF2" s="26"/>
      <c r="BG2" s="26"/>
      <c r="BH2" s="26"/>
      <c r="BI2" s="26"/>
      <c r="BJ2" s="26"/>
      <c r="BK2" s="26"/>
      <c r="BL2" s="26"/>
      <c r="BM2" s="26"/>
      <c r="BN2" s="26"/>
      <c r="BO2" s="26"/>
      <c r="BP2" s="26"/>
      <c r="BQ2" s="26"/>
      <c r="BR2" s="89"/>
      <c r="BS2" s="89"/>
      <c r="BT2" s="89"/>
      <c r="BU2" s="89"/>
      <c r="BV2" s="89"/>
      <c r="BW2" s="89"/>
      <c r="BX2" s="89"/>
      <c r="BY2" s="89"/>
      <c r="BZ2" s="90"/>
      <c r="CA2" s="91">
        <v>46120</v>
      </c>
      <c r="CB2" s="92" t="s">
        <v>355</v>
      </c>
      <c r="CC2" s="93" t="s">
        <v>356</v>
      </c>
      <c r="CD2" s="43"/>
      <c r="CE2" s="43"/>
      <c r="CF2" s="43"/>
      <c r="CG2" s="43"/>
      <c r="CH2" s="43"/>
      <c r="CI2" s="43"/>
      <c r="CJ2" s="43"/>
      <c r="CK2" s="43"/>
      <c r="CL2" s="43"/>
      <c r="CM2" s="43"/>
      <c r="CN2" s="43"/>
      <c r="CO2" s="43"/>
      <c r="CP2" s="43"/>
      <c r="CQ2" s="43"/>
      <c r="CR2" s="43"/>
      <c r="CS2" s="43"/>
      <c r="CT2" s="43"/>
      <c r="CU2" s="43"/>
      <c r="CV2" s="43"/>
      <c r="CW2" s="43"/>
      <c r="CX2" s="43"/>
      <c r="CY2" s="43"/>
      <c r="CZ2" s="43"/>
      <c r="DA2" s="43"/>
      <c r="DB2" s="43"/>
      <c r="DC2" s="43"/>
      <c r="DD2" s="43"/>
      <c r="DE2" s="43"/>
      <c r="DF2" s="43"/>
      <c r="DG2" s="43"/>
      <c r="DH2" s="43"/>
      <c r="DI2" s="43"/>
      <c r="DJ2" s="43"/>
      <c r="DK2" s="43"/>
      <c r="DL2" s="43"/>
      <c r="DM2" s="43"/>
      <c r="DN2" s="43"/>
      <c r="DO2" s="43"/>
      <c r="DP2" s="43"/>
      <c r="DQ2" s="43"/>
      <c r="DR2" s="43"/>
      <c r="DS2" s="43"/>
      <c r="DT2" s="43"/>
      <c r="DU2" s="43"/>
      <c r="DV2" s="43"/>
      <c r="DW2" s="43"/>
      <c r="DX2" s="43"/>
      <c r="DY2" s="43"/>
      <c r="DZ2" s="43"/>
      <c r="EA2" s="43"/>
      <c r="EB2" s="43"/>
      <c r="EC2" s="43"/>
      <c r="ED2" s="43"/>
      <c r="EE2" s="43"/>
      <c r="EF2" s="43"/>
      <c r="EG2" s="43"/>
    </row>
    <row r="3" spans="1:227" ht="30" customHeight="1" x14ac:dyDescent="0.25">
      <c r="A3" s="25">
        <v>26</v>
      </c>
      <c r="B3" s="26">
        <v>2026</v>
      </c>
      <c r="C3" s="26" t="s">
        <v>3</v>
      </c>
      <c r="D3" s="26" t="s">
        <v>25</v>
      </c>
      <c r="E3" s="27" t="s">
        <v>28</v>
      </c>
      <c r="F3" s="46">
        <v>46108</v>
      </c>
      <c r="G3" s="44"/>
      <c r="H3" s="138" t="s">
        <v>59</v>
      </c>
      <c r="I3" s="138" t="s">
        <v>59</v>
      </c>
      <c r="J3" s="138"/>
      <c r="K3" s="138" t="s">
        <v>59</v>
      </c>
      <c r="L3" s="26" t="s">
        <v>27</v>
      </c>
      <c r="M3" s="139" t="s">
        <v>59</v>
      </c>
      <c r="N3" s="26" t="s">
        <v>344</v>
      </c>
      <c r="O3" s="41"/>
      <c r="P3" s="26" t="s">
        <v>345</v>
      </c>
      <c r="Q3" s="26"/>
      <c r="R3" s="26" t="s">
        <v>357</v>
      </c>
      <c r="S3" s="38" t="s">
        <v>358</v>
      </c>
      <c r="T3" s="30" t="s">
        <v>359</v>
      </c>
      <c r="U3" s="36" t="s">
        <v>360</v>
      </c>
      <c r="V3" s="30" t="s">
        <v>361</v>
      </c>
      <c r="W3" s="56" t="s">
        <v>59</v>
      </c>
      <c r="X3" s="64"/>
      <c r="Y3" s="56" t="s">
        <v>59</v>
      </c>
      <c r="Z3" s="24"/>
      <c r="AA3" s="30" t="s">
        <v>59</v>
      </c>
      <c r="AB3" s="48" t="s">
        <v>362</v>
      </c>
      <c r="AC3" s="39">
        <v>2026</v>
      </c>
      <c r="AD3" s="41">
        <v>46113</v>
      </c>
      <c r="AE3" s="62" t="s">
        <v>352</v>
      </c>
      <c r="AF3" s="41">
        <v>46113</v>
      </c>
      <c r="AG3" s="26">
        <v>180</v>
      </c>
      <c r="AH3" s="40">
        <f t="shared" si="0"/>
        <v>46293</v>
      </c>
      <c r="AI3" s="52">
        <f t="shared" ca="1" si="1"/>
        <v>122</v>
      </c>
      <c r="AJ3" s="45"/>
      <c r="AK3" s="26"/>
      <c r="AL3" s="26"/>
      <c r="AM3" s="26"/>
      <c r="AN3" s="26"/>
      <c r="AO3" s="26"/>
      <c r="AP3" s="26"/>
      <c r="AQ3" s="40">
        <f t="shared" si="2"/>
        <v>180</v>
      </c>
      <c r="AR3" s="42">
        <f t="shared" ca="1" si="3"/>
        <v>-45991</v>
      </c>
      <c r="AS3" s="31">
        <v>180</v>
      </c>
      <c r="AT3" s="26"/>
      <c r="AU3" s="26"/>
      <c r="AV3" s="27"/>
      <c r="AW3" s="27"/>
      <c r="AX3" s="24" t="s">
        <v>353</v>
      </c>
      <c r="AY3" s="26" t="s">
        <v>363</v>
      </c>
      <c r="AZ3" s="26"/>
      <c r="BA3" s="26"/>
      <c r="BB3" s="26"/>
      <c r="BC3" s="26"/>
      <c r="BD3" s="26"/>
      <c r="BE3" s="26"/>
      <c r="BF3" s="26"/>
      <c r="BG3" s="26"/>
      <c r="BH3" s="26"/>
      <c r="BI3" s="26"/>
      <c r="BJ3" s="26"/>
      <c r="BK3" s="26"/>
      <c r="BL3" s="26"/>
      <c r="BM3" s="26"/>
      <c r="BN3" s="26"/>
      <c r="BO3" s="26"/>
      <c r="BP3" s="26"/>
      <c r="BQ3" s="26"/>
      <c r="BR3" s="89"/>
      <c r="BS3" s="89"/>
      <c r="BT3" s="89"/>
      <c r="BU3" s="89"/>
      <c r="BV3" s="89"/>
      <c r="BW3" s="89"/>
      <c r="BX3" s="89"/>
      <c r="BY3" s="89"/>
      <c r="BZ3" s="90"/>
      <c r="CA3" s="91">
        <v>46120</v>
      </c>
      <c r="CB3" s="92" t="s">
        <v>364</v>
      </c>
      <c r="CC3" s="93" t="s">
        <v>356</v>
      </c>
      <c r="CD3" s="43"/>
      <c r="CE3" s="43"/>
      <c r="CF3" s="43"/>
      <c r="CG3" s="43"/>
      <c r="CH3" s="43"/>
      <c r="CI3" s="43"/>
      <c r="CJ3" s="43"/>
      <c r="CK3" s="43"/>
      <c r="CL3" s="43"/>
      <c r="CM3" s="43"/>
      <c r="CN3" s="43"/>
      <c r="CO3" s="43"/>
      <c r="CP3" s="43"/>
      <c r="CQ3" s="43"/>
      <c r="CR3" s="43"/>
      <c r="CS3" s="43"/>
      <c r="CT3" s="43"/>
      <c r="CU3" s="43"/>
      <c r="CV3" s="43"/>
      <c r="CW3" s="43"/>
      <c r="CX3" s="43"/>
      <c r="CY3" s="43"/>
      <c r="CZ3" s="43"/>
      <c r="DA3" s="43"/>
      <c r="DB3" s="43"/>
      <c r="DC3" s="43"/>
      <c r="DD3" s="43"/>
      <c r="DE3" s="43"/>
      <c r="DF3" s="43"/>
      <c r="DG3" s="43"/>
      <c r="DH3" s="43"/>
      <c r="DI3" s="43"/>
      <c r="DJ3" s="43"/>
      <c r="DK3" s="43"/>
      <c r="DL3" s="43"/>
      <c r="DM3" s="43"/>
      <c r="DN3" s="43"/>
      <c r="DO3" s="43"/>
      <c r="DP3" s="43"/>
      <c r="DQ3" s="43"/>
      <c r="DR3" s="43"/>
      <c r="DS3" s="43"/>
      <c r="DT3" s="43"/>
      <c r="DU3" s="43"/>
      <c r="DV3" s="43"/>
      <c r="DW3" s="43"/>
      <c r="DX3" s="43"/>
      <c r="DY3" s="43"/>
      <c r="DZ3" s="43"/>
      <c r="EA3" s="43"/>
      <c r="EB3" s="43"/>
      <c r="EC3" s="43"/>
      <c r="ED3" s="43"/>
      <c r="EE3" s="43"/>
      <c r="EF3" s="43"/>
      <c r="EG3" s="43"/>
    </row>
    <row r="4" spans="1:227" ht="30" customHeight="1" x14ac:dyDescent="0.25">
      <c r="A4" s="25">
        <v>27</v>
      </c>
      <c r="B4" s="26">
        <v>2026</v>
      </c>
      <c r="C4" s="26" t="s">
        <v>3</v>
      </c>
      <c r="D4" s="26" t="s">
        <v>25</v>
      </c>
      <c r="E4" s="27" t="s">
        <v>29</v>
      </c>
      <c r="F4" s="46">
        <v>46086</v>
      </c>
      <c r="G4" s="44"/>
      <c r="H4" s="138" t="s">
        <v>59</v>
      </c>
      <c r="I4" s="138" t="s">
        <v>59</v>
      </c>
      <c r="J4" s="138"/>
      <c r="K4" s="138" t="s">
        <v>59</v>
      </c>
      <c r="L4" s="26" t="s">
        <v>27</v>
      </c>
      <c r="M4" s="139" t="s">
        <v>59</v>
      </c>
      <c r="N4" s="26" t="s">
        <v>344</v>
      </c>
      <c r="O4" s="41"/>
      <c r="P4" s="26" t="s">
        <v>345</v>
      </c>
      <c r="Q4" s="26"/>
      <c r="R4" s="26" t="s">
        <v>357</v>
      </c>
      <c r="S4" s="38" t="s">
        <v>365</v>
      </c>
      <c r="T4" s="30" t="s">
        <v>366</v>
      </c>
      <c r="U4" s="50" t="s">
        <v>349</v>
      </c>
      <c r="V4" s="30" t="s">
        <v>367</v>
      </c>
      <c r="W4" s="56" t="s">
        <v>59</v>
      </c>
      <c r="X4" s="64"/>
      <c r="Y4" s="56" t="s">
        <v>59</v>
      </c>
      <c r="Z4" s="24"/>
      <c r="AA4" s="30" t="s">
        <v>59</v>
      </c>
      <c r="AB4" s="48" t="s">
        <v>351</v>
      </c>
      <c r="AC4" s="39">
        <v>2026</v>
      </c>
      <c r="AD4" s="41">
        <v>46113</v>
      </c>
      <c r="AE4" s="62" t="s">
        <v>352</v>
      </c>
      <c r="AF4" s="41">
        <v>46113</v>
      </c>
      <c r="AG4" s="26">
        <v>180</v>
      </c>
      <c r="AH4" s="40">
        <f t="shared" si="0"/>
        <v>46293</v>
      </c>
      <c r="AI4" s="52">
        <f t="shared" ca="1" si="1"/>
        <v>122</v>
      </c>
      <c r="AJ4" s="45"/>
      <c r="AK4" s="26"/>
      <c r="AL4" s="26"/>
      <c r="AM4" s="26"/>
      <c r="AN4" s="26"/>
      <c r="AO4" s="26"/>
      <c r="AP4" s="26"/>
      <c r="AQ4" s="40">
        <f t="shared" si="2"/>
        <v>180</v>
      </c>
      <c r="AR4" s="42">
        <f t="shared" ca="1" si="3"/>
        <v>-45991</v>
      </c>
      <c r="AS4" s="31">
        <v>180</v>
      </c>
      <c r="AT4" s="26"/>
      <c r="AU4" s="26"/>
      <c r="AV4" s="27"/>
      <c r="AW4" s="27"/>
      <c r="AX4" s="24" t="s">
        <v>353</v>
      </c>
      <c r="AY4" s="26" t="s">
        <v>368</v>
      </c>
      <c r="AZ4" s="26"/>
      <c r="BA4" s="26"/>
      <c r="BB4" s="26"/>
      <c r="BC4" s="26"/>
      <c r="BD4" s="26"/>
      <c r="BE4" s="26"/>
      <c r="BF4" s="26"/>
      <c r="BG4" s="26"/>
      <c r="BH4" s="26"/>
      <c r="BI4" s="26"/>
      <c r="BJ4" s="26"/>
      <c r="BK4" s="26"/>
      <c r="BL4" s="26"/>
      <c r="BM4" s="26"/>
      <c r="BN4" s="26"/>
      <c r="BO4" s="26"/>
      <c r="BP4" s="26"/>
      <c r="BQ4" s="26"/>
      <c r="BR4" s="89"/>
      <c r="BS4" s="89"/>
      <c r="BT4" s="89"/>
      <c r="BU4" s="89"/>
      <c r="BV4" s="89"/>
      <c r="BW4" s="89"/>
      <c r="BX4" s="89"/>
      <c r="BY4" s="89"/>
      <c r="BZ4" s="90"/>
      <c r="CA4" s="91">
        <v>46120</v>
      </c>
      <c r="CB4" s="92" t="s">
        <v>369</v>
      </c>
      <c r="CC4" s="93" t="s">
        <v>356</v>
      </c>
      <c r="CD4" s="43"/>
      <c r="CE4" s="43"/>
      <c r="CF4" s="43"/>
      <c r="CG4" s="43"/>
      <c r="CH4" s="43"/>
      <c r="CI4" s="43"/>
      <c r="CJ4" s="43"/>
      <c r="CK4" s="43"/>
      <c r="CL4" s="43"/>
      <c r="CM4" s="43"/>
      <c r="CN4" s="43"/>
      <c r="CO4" s="43"/>
      <c r="CP4" s="43"/>
      <c r="CQ4" s="43"/>
      <c r="CR4" s="43"/>
      <c r="CS4" s="43"/>
      <c r="CT4" s="43"/>
      <c r="CU4" s="43"/>
      <c r="CV4" s="43"/>
      <c r="CW4" s="43"/>
      <c r="CX4" s="43"/>
      <c r="CY4" s="43"/>
      <c r="CZ4" s="43"/>
      <c r="DA4" s="43"/>
      <c r="DB4" s="43"/>
      <c r="DC4" s="43"/>
      <c r="DD4" s="43"/>
      <c r="DE4" s="43"/>
      <c r="DF4" s="43"/>
      <c r="DG4" s="43"/>
      <c r="DH4" s="43"/>
      <c r="DI4" s="43"/>
      <c r="DJ4" s="43"/>
      <c r="DK4" s="43"/>
      <c r="DL4" s="43"/>
      <c r="DM4" s="43"/>
      <c r="DN4" s="43"/>
      <c r="DO4" s="43"/>
      <c r="DP4" s="43"/>
      <c r="DQ4" s="43"/>
      <c r="DR4" s="43"/>
      <c r="DS4" s="43"/>
      <c r="DT4" s="43"/>
      <c r="DU4" s="43"/>
      <c r="DV4" s="43"/>
      <c r="DW4" s="43"/>
      <c r="DX4" s="43"/>
      <c r="DY4" s="43"/>
      <c r="DZ4" s="43"/>
      <c r="EA4" s="43"/>
      <c r="EB4" s="43"/>
      <c r="EC4" s="43"/>
      <c r="ED4" s="43"/>
      <c r="EE4" s="43"/>
      <c r="EF4" s="43"/>
      <c r="EG4" s="43"/>
    </row>
    <row r="5" spans="1:227" ht="30" customHeight="1" x14ac:dyDescent="0.25">
      <c r="A5" s="25">
        <v>28</v>
      </c>
      <c r="B5" s="26">
        <v>2026</v>
      </c>
      <c r="C5" s="26" t="s">
        <v>3</v>
      </c>
      <c r="D5" s="26" t="s">
        <v>25</v>
      </c>
      <c r="E5" s="27" t="s">
        <v>30</v>
      </c>
      <c r="F5" s="46">
        <v>46086</v>
      </c>
      <c r="G5" s="44"/>
      <c r="H5" s="138" t="s">
        <v>59</v>
      </c>
      <c r="I5" s="138" t="s">
        <v>59</v>
      </c>
      <c r="J5" s="138"/>
      <c r="K5" s="138" t="s">
        <v>59</v>
      </c>
      <c r="L5" s="26" t="s">
        <v>27</v>
      </c>
      <c r="M5" s="139" t="s">
        <v>59</v>
      </c>
      <c r="N5" s="26" t="s">
        <v>344</v>
      </c>
      <c r="O5" s="41"/>
      <c r="P5" s="26" t="s">
        <v>345</v>
      </c>
      <c r="Q5" s="26"/>
      <c r="R5" s="26" t="s">
        <v>370</v>
      </c>
      <c r="S5" s="38" t="s">
        <v>371</v>
      </c>
      <c r="T5" s="30" t="s">
        <v>372</v>
      </c>
      <c r="U5" s="36" t="s">
        <v>373</v>
      </c>
      <c r="V5" s="30" t="s">
        <v>374</v>
      </c>
      <c r="W5" s="56" t="s">
        <v>59</v>
      </c>
      <c r="X5" s="64"/>
      <c r="Y5" s="56" t="s">
        <v>59</v>
      </c>
      <c r="Z5" s="24"/>
      <c r="AA5" s="30" t="s">
        <v>59</v>
      </c>
      <c r="AB5" s="48" t="s">
        <v>375</v>
      </c>
      <c r="AC5" s="39">
        <v>2025</v>
      </c>
      <c r="AD5" s="41">
        <v>46113</v>
      </c>
      <c r="AE5" s="62" t="s">
        <v>352</v>
      </c>
      <c r="AF5" s="41">
        <v>46113</v>
      </c>
      <c r="AG5" s="26">
        <v>180</v>
      </c>
      <c r="AH5" s="40">
        <f t="shared" si="0"/>
        <v>46293</v>
      </c>
      <c r="AI5" s="52">
        <f t="shared" ca="1" si="1"/>
        <v>122</v>
      </c>
      <c r="AJ5" s="45"/>
      <c r="AK5" s="26"/>
      <c r="AL5" s="26"/>
      <c r="AM5" s="26"/>
      <c r="AN5" s="26"/>
      <c r="AO5" s="26"/>
      <c r="AP5" s="26"/>
      <c r="AQ5" s="40">
        <f t="shared" si="2"/>
        <v>180</v>
      </c>
      <c r="AR5" s="42">
        <f t="shared" ca="1" si="3"/>
        <v>-45991</v>
      </c>
      <c r="AS5" s="31">
        <v>180</v>
      </c>
      <c r="AT5" s="26"/>
      <c r="AU5" s="26"/>
      <c r="AV5" s="27"/>
      <c r="AW5" s="27"/>
      <c r="AX5" s="24" t="s">
        <v>353</v>
      </c>
      <c r="AY5" s="26" t="s">
        <v>376</v>
      </c>
      <c r="AZ5" s="26"/>
      <c r="BA5" s="26"/>
      <c r="BB5" s="26"/>
      <c r="BC5" s="26"/>
      <c r="BD5" s="26"/>
      <c r="BE5" s="26"/>
      <c r="BF5" s="26"/>
      <c r="BG5" s="26"/>
      <c r="BH5" s="26"/>
      <c r="BI5" s="26"/>
      <c r="BJ5" s="26"/>
      <c r="BK5" s="26"/>
      <c r="BL5" s="26"/>
      <c r="BM5" s="26"/>
      <c r="BN5" s="26"/>
      <c r="BO5" s="26"/>
      <c r="BP5" s="26"/>
      <c r="BQ5" s="26"/>
      <c r="BR5" s="89"/>
      <c r="BS5" s="89"/>
      <c r="BT5" s="89"/>
      <c r="BU5" s="89"/>
      <c r="BV5" s="89"/>
      <c r="BW5" s="89"/>
      <c r="BX5" s="89"/>
      <c r="BY5" s="89"/>
      <c r="BZ5" s="90"/>
      <c r="CA5" s="91">
        <v>46120</v>
      </c>
      <c r="CB5" s="92" t="s">
        <v>364</v>
      </c>
      <c r="CC5" s="93" t="s">
        <v>356</v>
      </c>
      <c r="CD5" s="43"/>
      <c r="CE5" s="43"/>
      <c r="CF5" s="43"/>
      <c r="CG5" s="43"/>
      <c r="CH5" s="43"/>
      <c r="CI5" s="43"/>
      <c r="CJ5" s="43"/>
      <c r="CK5" s="43"/>
      <c r="CL5" s="43"/>
      <c r="CM5" s="43"/>
      <c r="CN5" s="43"/>
      <c r="CO5" s="43"/>
      <c r="CP5" s="43"/>
      <c r="CQ5" s="43"/>
      <c r="CR5" s="43"/>
      <c r="CS5" s="43"/>
      <c r="CT5" s="43"/>
      <c r="CU5" s="43"/>
      <c r="CV5" s="43"/>
      <c r="CW5" s="43"/>
      <c r="CX5" s="43"/>
      <c r="CY5" s="43"/>
      <c r="CZ5" s="43"/>
      <c r="DA5" s="43"/>
      <c r="DB5" s="43"/>
      <c r="DC5" s="43"/>
      <c r="DD5" s="43"/>
      <c r="DE5" s="43"/>
      <c r="DF5" s="43"/>
      <c r="DG5" s="43"/>
      <c r="DH5" s="43"/>
      <c r="DI5" s="43"/>
      <c r="DJ5" s="43"/>
      <c r="DK5" s="43"/>
      <c r="DL5" s="43"/>
      <c r="DM5" s="43"/>
      <c r="DN5" s="43"/>
      <c r="DO5" s="43"/>
      <c r="DP5" s="43"/>
      <c r="DQ5" s="43"/>
      <c r="DR5" s="43"/>
      <c r="DS5" s="43"/>
      <c r="DT5" s="43"/>
      <c r="DU5" s="43"/>
      <c r="DV5" s="43"/>
      <c r="DW5" s="43"/>
      <c r="DX5" s="43"/>
      <c r="DY5" s="43"/>
      <c r="DZ5" s="43"/>
      <c r="EA5" s="43"/>
      <c r="EB5" s="43"/>
      <c r="EC5" s="43"/>
      <c r="ED5" s="43"/>
      <c r="EE5" s="43"/>
      <c r="EF5" s="43"/>
      <c r="EG5" s="43"/>
    </row>
    <row r="6" spans="1:227" ht="45.75" customHeight="1" x14ac:dyDescent="0.25">
      <c r="A6" s="25">
        <v>29</v>
      </c>
      <c r="B6" s="26">
        <v>2026</v>
      </c>
      <c r="C6" s="26" t="s">
        <v>3</v>
      </c>
      <c r="D6" s="26" t="s">
        <v>25</v>
      </c>
      <c r="E6" s="27" t="s">
        <v>31</v>
      </c>
      <c r="F6" s="46">
        <v>46098</v>
      </c>
      <c r="G6" s="44"/>
      <c r="H6" s="138" t="s">
        <v>59</v>
      </c>
      <c r="I6" s="138" t="s">
        <v>59</v>
      </c>
      <c r="J6" s="138"/>
      <c r="K6" s="138" t="s">
        <v>59</v>
      </c>
      <c r="L6" s="26" t="s">
        <v>32</v>
      </c>
      <c r="M6" s="139" t="s">
        <v>59</v>
      </c>
      <c r="N6" s="26" t="s">
        <v>344</v>
      </c>
      <c r="O6" s="26"/>
      <c r="P6" s="26" t="s">
        <v>345</v>
      </c>
      <c r="Q6" s="26"/>
      <c r="R6" s="26" t="s">
        <v>370</v>
      </c>
      <c r="S6" s="38" t="s">
        <v>377</v>
      </c>
      <c r="T6" s="30" t="s">
        <v>378</v>
      </c>
      <c r="U6" s="36" t="s">
        <v>360</v>
      </c>
      <c r="V6" s="30" t="s">
        <v>379</v>
      </c>
      <c r="W6" s="56" t="s">
        <v>59</v>
      </c>
      <c r="X6" s="64"/>
      <c r="Y6" s="56" t="s">
        <v>59</v>
      </c>
      <c r="Z6" s="24"/>
      <c r="AA6" s="30" t="s">
        <v>59</v>
      </c>
      <c r="AB6" s="48" t="s">
        <v>362</v>
      </c>
      <c r="AC6" s="39">
        <v>2018</v>
      </c>
      <c r="AD6" s="41">
        <v>46125</v>
      </c>
      <c r="AE6" s="62" t="s">
        <v>352</v>
      </c>
      <c r="AF6" s="41">
        <v>46125</v>
      </c>
      <c r="AG6" s="26">
        <v>180</v>
      </c>
      <c r="AH6" s="40">
        <f t="shared" si="0"/>
        <v>46305</v>
      </c>
      <c r="AI6" s="52">
        <f t="shared" ca="1" si="1"/>
        <v>134</v>
      </c>
      <c r="AJ6" s="45"/>
      <c r="AK6" s="26"/>
      <c r="AL6" s="26"/>
      <c r="AM6" s="26"/>
      <c r="AN6" s="26"/>
      <c r="AO6" s="26"/>
      <c r="AP6" s="26"/>
      <c r="AQ6" s="40">
        <f t="shared" si="2"/>
        <v>180</v>
      </c>
      <c r="AR6" s="42">
        <f t="shared" ca="1" si="3"/>
        <v>-45991</v>
      </c>
      <c r="AS6" s="31">
        <v>180</v>
      </c>
      <c r="AT6" s="26"/>
      <c r="AU6" s="26"/>
      <c r="AV6" s="27"/>
      <c r="AW6" s="27"/>
      <c r="AX6" s="24" t="s">
        <v>353</v>
      </c>
      <c r="AY6" s="26" t="s">
        <v>380</v>
      </c>
      <c r="AZ6" s="26"/>
      <c r="BA6" s="26"/>
      <c r="BB6" s="26"/>
      <c r="BC6" s="26"/>
      <c r="BD6" s="26"/>
      <c r="BE6" s="26"/>
      <c r="BF6" s="26"/>
      <c r="BG6" s="26"/>
      <c r="BH6" s="26"/>
      <c r="BI6" s="26"/>
      <c r="BJ6" s="26"/>
      <c r="BK6" s="26"/>
      <c r="BL6" s="26"/>
      <c r="BM6" s="26"/>
      <c r="BN6" s="26"/>
      <c r="BO6" s="26"/>
      <c r="BP6" s="26"/>
      <c r="BQ6" s="26"/>
      <c r="BR6" s="89"/>
      <c r="BS6" s="89"/>
      <c r="BT6" s="89"/>
      <c r="BU6" s="89"/>
      <c r="BV6" s="89"/>
      <c r="BW6" s="89"/>
      <c r="BX6" s="89"/>
      <c r="BY6" s="89"/>
      <c r="BZ6" s="90"/>
      <c r="CA6" s="94"/>
      <c r="CB6" s="89"/>
      <c r="CC6" s="95"/>
      <c r="CD6" s="43"/>
      <c r="CE6" s="43"/>
      <c r="CF6" s="43"/>
      <c r="CG6" s="43"/>
      <c r="CH6" s="43"/>
      <c r="CI6" s="43"/>
      <c r="CJ6" s="43"/>
      <c r="CK6" s="43"/>
      <c r="CL6" s="43"/>
      <c r="CM6" s="43"/>
      <c r="CN6" s="43"/>
      <c r="CO6" s="43"/>
      <c r="CP6" s="43"/>
      <c r="CQ6" s="43"/>
      <c r="CR6" s="43"/>
      <c r="CS6" s="43"/>
      <c r="CT6" s="43"/>
      <c r="CU6" s="43"/>
      <c r="CV6" s="43"/>
      <c r="CW6" s="43"/>
      <c r="CX6" s="43"/>
      <c r="CY6" s="43"/>
      <c r="CZ6" s="43"/>
      <c r="DA6" s="43"/>
      <c r="DB6" s="43"/>
      <c r="DC6" s="43"/>
      <c r="DD6" s="43"/>
      <c r="DE6" s="43"/>
      <c r="DF6" s="43"/>
      <c r="DG6" s="43"/>
      <c r="DH6" s="43"/>
      <c r="DI6" s="43"/>
      <c r="DJ6" s="43"/>
      <c r="DK6" s="43"/>
      <c r="DL6" s="43"/>
      <c r="DM6" s="43"/>
      <c r="DN6" s="43"/>
      <c r="DO6" s="43"/>
      <c r="DP6" s="43"/>
      <c r="DQ6" s="43"/>
      <c r="DR6" s="43"/>
      <c r="DS6" s="43"/>
      <c r="DT6" s="43"/>
      <c r="DU6" s="43"/>
      <c r="DV6" s="43"/>
      <c r="DW6" s="43"/>
      <c r="DX6" s="43"/>
      <c r="DY6" s="43"/>
      <c r="DZ6" s="43"/>
      <c r="EA6" s="43"/>
      <c r="EB6" s="43"/>
      <c r="EC6" s="43"/>
      <c r="ED6" s="43"/>
      <c r="EE6" s="43"/>
      <c r="EF6" s="43"/>
      <c r="EG6" s="43"/>
    </row>
    <row r="7" spans="1:227" ht="30" customHeight="1" x14ac:dyDescent="0.25">
      <c r="A7" s="25">
        <v>30</v>
      </c>
      <c r="B7" s="26">
        <v>2026</v>
      </c>
      <c r="C7" s="26" t="s">
        <v>3</v>
      </c>
      <c r="D7" s="26" t="s">
        <v>25</v>
      </c>
      <c r="E7" s="27" t="s">
        <v>33</v>
      </c>
      <c r="F7" s="44" t="s">
        <v>381</v>
      </c>
      <c r="G7" s="44"/>
      <c r="H7" s="138" t="s">
        <v>59</v>
      </c>
      <c r="I7" s="138" t="s">
        <v>59</v>
      </c>
      <c r="J7" s="138"/>
      <c r="K7" s="138" t="s">
        <v>59</v>
      </c>
      <c r="L7" s="26" t="s">
        <v>32</v>
      </c>
      <c r="M7" s="139" t="s">
        <v>59</v>
      </c>
      <c r="N7" s="26" t="s">
        <v>344</v>
      </c>
      <c r="O7" s="26"/>
      <c r="P7" s="26" t="s">
        <v>345</v>
      </c>
      <c r="Q7" s="26"/>
      <c r="R7" s="26" t="s">
        <v>370</v>
      </c>
      <c r="S7" s="38" t="s">
        <v>371</v>
      </c>
      <c r="T7" s="30" t="s">
        <v>382</v>
      </c>
      <c r="U7" s="81" t="s">
        <v>383</v>
      </c>
      <c r="V7" s="30" t="s">
        <v>384</v>
      </c>
      <c r="W7" s="56" t="s">
        <v>59</v>
      </c>
      <c r="X7" s="64"/>
      <c r="Y7" s="56" t="s">
        <v>59</v>
      </c>
      <c r="Z7" s="24"/>
      <c r="AA7" s="30" t="s">
        <v>59</v>
      </c>
      <c r="AB7" s="48" t="s">
        <v>351</v>
      </c>
      <c r="AC7" s="39">
        <v>2026</v>
      </c>
      <c r="AD7" s="41">
        <v>46125</v>
      </c>
      <c r="AE7" s="62" t="s">
        <v>352</v>
      </c>
      <c r="AF7" s="41">
        <v>46125</v>
      </c>
      <c r="AG7" s="26">
        <v>180</v>
      </c>
      <c r="AH7" s="40">
        <f t="shared" si="0"/>
        <v>46305</v>
      </c>
      <c r="AI7" s="52">
        <f t="shared" ca="1" si="1"/>
        <v>134</v>
      </c>
      <c r="AJ7" s="45"/>
      <c r="AK7" s="26"/>
      <c r="AL7" s="26"/>
      <c r="AM7" s="26"/>
      <c r="AN7" s="26"/>
      <c r="AO7" s="26"/>
      <c r="AP7" s="26"/>
      <c r="AQ7" s="40">
        <f t="shared" si="2"/>
        <v>180</v>
      </c>
      <c r="AR7" s="42">
        <f t="shared" ca="1" si="3"/>
        <v>-45991</v>
      </c>
      <c r="AS7" s="31">
        <v>180</v>
      </c>
      <c r="AT7" s="26"/>
      <c r="AU7" s="26"/>
      <c r="AV7" s="27"/>
      <c r="AW7" s="27"/>
      <c r="AX7" s="24" t="s">
        <v>353</v>
      </c>
      <c r="AY7" s="26" t="s">
        <v>385</v>
      </c>
      <c r="AZ7" s="26"/>
      <c r="BA7" s="26"/>
      <c r="BB7" s="26"/>
      <c r="BC7" s="26"/>
      <c r="BD7" s="26"/>
      <c r="BE7" s="26"/>
      <c r="BF7" s="26"/>
      <c r="BG7" s="26"/>
      <c r="BH7" s="26"/>
      <c r="BI7" s="26"/>
      <c r="BJ7" s="26"/>
      <c r="BK7" s="26"/>
      <c r="BL7" s="26"/>
      <c r="BM7" s="26"/>
      <c r="BN7" s="26"/>
      <c r="BO7" s="26"/>
      <c r="BP7" s="26"/>
      <c r="BQ7" s="26"/>
      <c r="BR7" s="89"/>
      <c r="BS7" s="89"/>
      <c r="BT7" s="89"/>
      <c r="BU7" s="89"/>
      <c r="BV7" s="89"/>
      <c r="BW7" s="89"/>
      <c r="BX7" s="89"/>
      <c r="BY7" s="89"/>
      <c r="BZ7" s="90"/>
      <c r="CA7" s="94"/>
      <c r="CB7" s="89"/>
      <c r="CC7" s="95"/>
      <c r="CD7" s="43"/>
      <c r="CE7" s="43"/>
      <c r="CF7" s="43"/>
      <c r="CG7" s="43"/>
      <c r="CH7" s="43"/>
      <c r="CI7" s="43"/>
      <c r="CJ7" s="43"/>
      <c r="CK7" s="43"/>
      <c r="CL7" s="43"/>
      <c r="CM7" s="43"/>
      <c r="CN7" s="43"/>
      <c r="CO7" s="43"/>
      <c r="CP7" s="43"/>
      <c r="CQ7" s="43"/>
      <c r="CR7" s="43"/>
      <c r="CS7" s="43"/>
      <c r="CT7" s="43"/>
      <c r="CU7" s="43"/>
      <c r="CV7" s="43"/>
      <c r="CW7" s="43"/>
      <c r="CX7" s="43"/>
      <c r="CY7" s="43"/>
      <c r="CZ7" s="43"/>
      <c r="DA7" s="43"/>
      <c r="DB7" s="43"/>
      <c r="DC7" s="43"/>
      <c r="DD7" s="43"/>
      <c r="DE7" s="43"/>
      <c r="DF7" s="43"/>
      <c r="DG7" s="43"/>
      <c r="DH7" s="43"/>
      <c r="DI7" s="43"/>
      <c r="DJ7" s="43"/>
      <c r="DK7" s="43"/>
      <c r="DL7" s="43"/>
      <c r="DM7" s="43"/>
      <c r="DN7" s="43"/>
      <c r="DO7" s="43"/>
      <c r="DP7" s="43"/>
      <c r="DQ7" s="43"/>
      <c r="DR7" s="43"/>
      <c r="DS7" s="43"/>
      <c r="DT7" s="43"/>
      <c r="DU7" s="43"/>
      <c r="DV7" s="43"/>
      <c r="DW7" s="43"/>
      <c r="DX7" s="43"/>
      <c r="DY7" s="43"/>
      <c r="DZ7" s="43"/>
      <c r="EA7" s="43"/>
      <c r="EB7" s="43"/>
      <c r="EC7" s="43"/>
      <c r="ED7" s="43"/>
      <c r="EE7" s="43"/>
      <c r="EF7" s="43"/>
      <c r="EG7" s="43"/>
    </row>
    <row r="8" spans="1:227" ht="30" customHeight="1" x14ac:dyDescent="0.25">
      <c r="A8" s="25">
        <v>31</v>
      </c>
      <c r="B8" s="26">
        <v>2026</v>
      </c>
      <c r="C8" s="26" t="s">
        <v>3</v>
      </c>
      <c r="D8" s="26" t="s">
        <v>17</v>
      </c>
      <c r="E8" s="27">
        <v>1826352026</v>
      </c>
      <c r="F8" s="46">
        <v>46092</v>
      </c>
      <c r="G8" s="44"/>
      <c r="H8" s="138" t="s">
        <v>59</v>
      </c>
      <c r="I8" s="138" t="s">
        <v>59</v>
      </c>
      <c r="J8" s="138"/>
      <c r="K8" s="138" t="s">
        <v>59</v>
      </c>
      <c r="L8" s="26" t="s">
        <v>34</v>
      </c>
      <c r="M8" s="139" t="s">
        <v>59</v>
      </c>
      <c r="N8" s="26" t="s">
        <v>344</v>
      </c>
      <c r="O8" s="26"/>
      <c r="P8" s="26" t="s">
        <v>345</v>
      </c>
      <c r="Q8" s="26"/>
      <c r="R8" s="26" t="s">
        <v>386</v>
      </c>
      <c r="S8" s="26" t="s">
        <v>102</v>
      </c>
      <c r="T8" s="30" t="s">
        <v>387</v>
      </c>
      <c r="U8" s="50" t="s">
        <v>349</v>
      </c>
      <c r="V8" s="30" t="s">
        <v>388</v>
      </c>
      <c r="W8" s="56" t="s">
        <v>59</v>
      </c>
      <c r="X8" s="64"/>
      <c r="Y8" s="56" t="s">
        <v>59</v>
      </c>
      <c r="Z8" s="24"/>
      <c r="AA8" s="30" t="s">
        <v>59</v>
      </c>
      <c r="AB8" s="48" t="s">
        <v>389</v>
      </c>
      <c r="AC8" s="39" t="s">
        <v>390</v>
      </c>
      <c r="AD8" s="41">
        <v>46127</v>
      </c>
      <c r="AE8" s="62" t="s">
        <v>352</v>
      </c>
      <c r="AF8" s="41">
        <v>46127</v>
      </c>
      <c r="AG8" s="26">
        <v>180</v>
      </c>
      <c r="AH8" s="40">
        <f t="shared" si="0"/>
        <v>46307</v>
      </c>
      <c r="AI8" s="52">
        <f t="shared" ca="1" si="1"/>
        <v>136</v>
      </c>
      <c r="AJ8" s="45"/>
      <c r="AK8" s="26"/>
      <c r="AL8" s="26"/>
      <c r="AM8" s="26"/>
      <c r="AN8" s="26"/>
      <c r="AO8" s="26"/>
      <c r="AP8" s="26"/>
      <c r="AQ8" s="40">
        <f t="shared" si="2"/>
        <v>180</v>
      </c>
      <c r="AR8" s="42">
        <f t="shared" ca="1" si="3"/>
        <v>-45991</v>
      </c>
      <c r="AS8" s="31">
        <v>180</v>
      </c>
      <c r="AT8" s="26"/>
      <c r="AU8" s="26"/>
      <c r="AV8" s="27"/>
      <c r="AW8" s="27"/>
      <c r="AX8" s="24" t="s">
        <v>353</v>
      </c>
      <c r="AY8" s="26" t="s">
        <v>391</v>
      </c>
      <c r="AZ8" s="26"/>
      <c r="BA8" s="26"/>
      <c r="BB8" s="26"/>
      <c r="BC8" s="26"/>
      <c r="BD8" s="26"/>
      <c r="BE8" s="26"/>
      <c r="BF8" s="26"/>
      <c r="BG8" s="26"/>
      <c r="BH8" s="26"/>
      <c r="BI8" s="26"/>
      <c r="BJ8" s="26"/>
      <c r="BK8" s="26"/>
      <c r="BL8" s="26"/>
      <c r="BM8" s="26"/>
      <c r="BN8" s="26"/>
      <c r="BO8" s="26"/>
      <c r="BP8" s="26"/>
      <c r="BQ8" s="26"/>
      <c r="BR8" s="89"/>
      <c r="BS8" s="89"/>
      <c r="BT8" s="89"/>
      <c r="BU8" s="89"/>
      <c r="BV8" s="89"/>
      <c r="BW8" s="89"/>
      <c r="BX8" s="89"/>
      <c r="BY8" s="89"/>
      <c r="BZ8" s="90"/>
      <c r="CA8" s="94"/>
      <c r="CB8" s="89"/>
      <c r="CC8" s="95"/>
      <c r="CD8" s="43"/>
      <c r="CE8" s="43"/>
      <c r="CF8" s="43"/>
      <c r="CG8" s="43"/>
      <c r="CH8" s="43"/>
      <c r="CI8" s="43"/>
      <c r="CJ8" s="43"/>
      <c r="CK8" s="43"/>
      <c r="CL8" s="43"/>
      <c r="CM8" s="43"/>
      <c r="CN8" s="43"/>
      <c r="CO8" s="43"/>
      <c r="CP8" s="43"/>
      <c r="CQ8" s="43"/>
      <c r="CR8" s="43"/>
      <c r="CS8" s="43"/>
      <c r="CT8" s="43"/>
      <c r="CU8" s="43"/>
      <c r="CV8" s="43"/>
      <c r="CW8" s="43"/>
      <c r="CX8" s="43"/>
      <c r="CY8" s="43"/>
      <c r="CZ8" s="43"/>
      <c r="DA8" s="43"/>
      <c r="DB8" s="43"/>
      <c r="DC8" s="43"/>
      <c r="DD8" s="43"/>
      <c r="DE8" s="43"/>
      <c r="DF8" s="43"/>
      <c r="DG8" s="43"/>
      <c r="DH8" s="43"/>
      <c r="DI8" s="43"/>
      <c r="DJ8" s="43"/>
      <c r="DK8" s="43"/>
      <c r="DL8" s="43"/>
      <c r="DM8" s="43"/>
      <c r="DN8" s="43"/>
      <c r="DO8" s="43"/>
      <c r="DP8" s="43"/>
      <c r="DQ8" s="43"/>
      <c r="DR8" s="43"/>
      <c r="DS8" s="43"/>
      <c r="DT8" s="43"/>
      <c r="DU8" s="43"/>
      <c r="DV8" s="43"/>
      <c r="DW8" s="43"/>
      <c r="DX8" s="43"/>
      <c r="DY8" s="43"/>
      <c r="DZ8" s="43"/>
      <c r="EA8" s="43"/>
      <c r="EB8" s="43"/>
      <c r="EC8" s="43"/>
      <c r="ED8" s="43"/>
      <c r="EE8" s="43"/>
      <c r="EF8" s="43"/>
      <c r="EG8" s="43"/>
    </row>
    <row r="9" spans="1:227" ht="30" customHeight="1" x14ac:dyDescent="0.25">
      <c r="A9" s="25">
        <v>32</v>
      </c>
      <c r="B9" s="26">
        <v>2026</v>
      </c>
      <c r="C9" s="26" t="s">
        <v>3</v>
      </c>
      <c r="D9" s="26" t="s">
        <v>17</v>
      </c>
      <c r="E9" s="27" t="s">
        <v>35</v>
      </c>
      <c r="F9" s="46">
        <v>46112</v>
      </c>
      <c r="G9" s="44"/>
      <c r="H9" s="138" t="s">
        <v>59</v>
      </c>
      <c r="I9" s="138" t="s">
        <v>59</v>
      </c>
      <c r="J9" s="138"/>
      <c r="K9" s="138" t="s">
        <v>59</v>
      </c>
      <c r="L9" s="26" t="s">
        <v>36</v>
      </c>
      <c r="M9" s="139" t="s">
        <v>59</v>
      </c>
      <c r="N9" s="26" t="s">
        <v>344</v>
      </c>
      <c r="O9" s="26"/>
      <c r="P9" s="26" t="s">
        <v>345</v>
      </c>
      <c r="Q9" s="26"/>
      <c r="R9" s="26" t="s">
        <v>386</v>
      </c>
      <c r="S9" s="26" t="s">
        <v>102</v>
      </c>
      <c r="T9" s="81" t="s">
        <v>392</v>
      </c>
      <c r="U9" t="s">
        <v>393</v>
      </c>
      <c r="V9" t="s">
        <v>393</v>
      </c>
      <c r="W9" s="56" t="s">
        <v>59</v>
      </c>
      <c r="X9" s="64"/>
      <c r="Y9" s="56" t="s">
        <v>59</v>
      </c>
      <c r="Z9" s="26"/>
      <c r="AA9" s="30" t="s">
        <v>59</v>
      </c>
      <c r="AB9" s="48" t="s">
        <v>394</v>
      </c>
      <c r="AC9" s="39">
        <v>2026</v>
      </c>
      <c r="AD9" s="41">
        <v>46129</v>
      </c>
      <c r="AE9" s="62" t="s">
        <v>352</v>
      </c>
      <c r="AF9" s="41">
        <v>46129</v>
      </c>
      <c r="AG9" s="26">
        <v>180</v>
      </c>
      <c r="AH9" s="40">
        <f t="shared" si="0"/>
        <v>46309</v>
      </c>
      <c r="AI9" s="52">
        <f t="shared" ca="1" si="1"/>
        <v>138</v>
      </c>
      <c r="AJ9" s="45"/>
      <c r="AK9" s="26"/>
      <c r="AL9" s="26"/>
      <c r="AM9" s="26"/>
      <c r="AN9" s="26"/>
      <c r="AO9" s="26"/>
      <c r="AP9" s="26"/>
      <c r="AQ9" s="40">
        <f t="shared" si="2"/>
        <v>180</v>
      </c>
      <c r="AR9" s="42">
        <f t="shared" ca="1" si="3"/>
        <v>-45991</v>
      </c>
      <c r="AS9" s="31">
        <v>180</v>
      </c>
      <c r="AT9" s="26"/>
      <c r="AU9" s="26"/>
      <c r="AV9" s="27"/>
      <c r="AW9" s="27"/>
      <c r="AX9" s="24" t="s">
        <v>353</v>
      </c>
      <c r="AY9" s="26" t="s">
        <v>395</v>
      </c>
      <c r="AZ9" s="26"/>
      <c r="BA9" s="26"/>
      <c r="BB9" s="26"/>
      <c r="BC9" s="26"/>
      <c r="BD9" s="26"/>
      <c r="BE9" s="26"/>
      <c r="BF9" s="26"/>
      <c r="BG9" s="26"/>
      <c r="BH9" s="26"/>
      <c r="BI9" s="26"/>
      <c r="BJ9" s="26"/>
      <c r="BK9" s="26"/>
      <c r="BL9" s="26"/>
      <c r="BM9" s="26"/>
      <c r="BN9" s="26"/>
      <c r="BO9" s="26"/>
      <c r="BP9" s="26"/>
      <c r="BQ9" s="26"/>
      <c r="BR9" s="89"/>
      <c r="BS9" s="89"/>
      <c r="BT9" s="89"/>
      <c r="BU9" s="89"/>
      <c r="BV9" s="89"/>
      <c r="BW9" s="89"/>
      <c r="BX9" s="89"/>
      <c r="BY9" s="89"/>
      <c r="BZ9" s="90"/>
      <c r="CA9" s="94"/>
      <c r="CB9" s="89"/>
      <c r="CC9" s="95"/>
      <c r="CD9" s="43"/>
      <c r="CE9" s="43"/>
      <c r="CF9" s="43"/>
      <c r="CG9" s="43"/>
      <c r="CH9" s="43"/>
      <c r="CI9" s="43"/>
      <c r="CJ9" s="43"/>
      <c r="CK9" s="43"/>
      <c r="CL9" s="43"/>
      <c r="CM9" s="43"/>
      <c r="CN9" s="43"/>
      <c r="CO9" s="43"/>
      <c r="CP9" s="43"/>
      <c r="CQ9" s="43"/>
      <c r="CR9" s="43"/>
      <c r="CS9" s="43"/>
      <c r="CT9" s="43"/>
      <c r="CU9" s="43"/>
      <c r="CV9" s="43"/>
      <c r="CW9" s="43"/>
      <c r="CX9" s="43"/>
      <c r="CY9" s="43"/>
      <c r="CZ9" s="43"/>
      <c r="DA9" s="43"/>
      <c r="DB9" s="43"/>
      <c r="DC9" s="43"/>
      <c r="DD9" s="43"/>
      <c r="DE9" s="43"/>
      <c r="DF9" s="43"/>
      <c r="DG9" s="43"/>
      <c r="DH9" s="43"/>
      <c r="DI9" s="43"/>
      <c r="DJ9" s="43"/>
      <c r="DK9" s="43"/>
      <c r="DL9" s="43"/>
      <c r="DM9" s="43"/>
      <c r="DN9" s="43"/>
      <c r="DO9" s="43"/>
      <c r="DP9" s="43"/>
      <c r="DQ9" s="43"/>
      <c r="DR9" s="43"/>
      <c r="DS9" s="43"/>
      <c r="DT9" s="43"/>
      <c r="DU9" s="43"/>
      <c r="DV9" s="43"/>
      <c r="DW9" s="43"/>
      <c r="DX9" s="43"/>
      <c r="DY9" s="43"/>
      <c r="DZ9" s="43"/>
      <c r="EA9" s="43"/>
      <c r="EB9" s="43"/>
      <c r="EC9" s="43"/>
      <c r="ED9" s="43"/>
      <c r="EE9" s="43"/>
      <c r="EF9" s="43"/>
      <c r="EG9" s="43"/>
    </row>
  </sheetData>
  <conditionalFormatting sqref="D2:D9">
    <cfRule type="containsText" dxfId="5" priority="5" operator="containsText" text="DE IMPEDIMENTO">
      <formula>NOT(ISERROR(SEARCH("DE IMPEDIMENTO",D2)))</formula>
    </cfRule>
  </conditionalFormatting>
  <conditionalFormatting sqref="M1">
    <cfRule type="containsText" dxfId="4" priority="2" operator="containsText" text="DE IMPEDIMENTO">
      <formula>NOT(ISERROR(SEARCH("DE IMPEDIMENTO",M1)))</formula>
    </cfRule>
  </conditionalFormatting>
  <conditionalFormatting sqref="AI2:AI9">
    <cfRule type="iconSet" priority="3">
      <iconSet>
        <cfvo type="percent" val="0"/>
        <cfvo type="num" val="90"/>
        <cfvo type="num" val="150"/>
      </iconSet>
    </cfRule>
    <cfRule type="iconSet" priority="4">
      <iconSet>
        <cfvo type="percent" val="0"/>
        <cfvo type="percent" val="33"/>
        <cfvo type="percent" val="$AR$4"/>
      </iconSet>
    </cfRule>
  </conditionalFormatting>
  <conditionalFormatting sqref="AK1 AU1 AW1:AX1">
    <cfRule type="containsText" dxfId="3" priority="1" operator="containsText" text="AUTO DE ARCHIVO">
      <formula>NOT(ISERROR(SEARCH("AUTO DE ARCHIVO",AK1)))</formula>
    </cfRule>
  </conditionalFormatting>
  <conditionalFormatting sqref="AO2:AO9">
    <cfRule type="containsText" dxfId="2" priority="6" operator="containsText" text="AUTO DE ARCHIVO">
      <formula>NOT(ISERROR(SEARCH("AUTO DE ARCHIVO",AO2)))</formula>
    </cfRule>
  </conditionalFormatting>
  <dataValidations count="1">
    <dataValidation allowBlank="1" showInputMessage="1" showErrorMessage="1" sqref="AD1:AD9 AU1:AU9 AM1:AN9 AW1:AW9 F1:G9 O1:O9 AF2:AF9" xr:uid="{98613F93-9426-4983-A79F-17A2F173C990}"/>
  </dataValidations>
  <pageMargins left="0.7" right="0.7" top="0.75" bottom="0.75" header="0.3" footer="0.3"/>
  <pageSetup scale="55" fitToWidth="0" fitToHeight="0" orientation="landscape" horizontalDpi="4294967294" verticalDpi="4294967294"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H1:I1"/>
  <sheetViews>
    <sheetView workbookViewId="0">
      <selection activeCell="J24" sqref="J24"/>
    </sheetView>
  </sheetViews>
  <sheetFormatPr baseColWidth="10" defaultColWidth="11.42578125" defaultRowHeight="15" x14ac:dyDescent="0.25"/>
  <cols>
    <col min="2" max="2" width="21.85546875" customWidth="1"/>
    <col min="3" max="3" width="18.42578125" customWidth="1"/>
    <col min="4" max="4" width="16.7109375" customWidth="1"/>
    <col min="6" max="6" width="17.7109375" customWidth="1"/>
    <col min="7" max="7" width="17.85546875" customWidth="1"/>
    <col min="8" max="8" width="14.85546875" hidden="1" customWidth="1"/>
    <col min="9" max="9" width="13" hidden="1" customWidth="1"/>
    <col min="10" max="10" width="25.7109375" customWidth="1"/>
    <col min="11" max="11" width="35.42578125" customWidth="1"/>
    <col min="12" max="12" width="16.85546875" customWidth="1"/>
    <col min="13" max="13" width="19.7109375" customWidth="1"/>
  </cols>
  <sheetData/>
  <pageMargins left="0.7" right="0.7" top="0.75" bottom="0.75" header="0.3" footer="0.3"/>
  <pageSetup scale="70" orientation="landscape" horizontalDpi="4294967294" verticalDpi="4294967294"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691297-8676-424A-BE88-0A719EBA90EB}">
  <dimension ref="A2:L31"/>
  <sheetViews>
    <sheetView topLeftCell="C8" workbookViewId="0">
      <selection activeCell="G25" sqref="G25"/>
    </sheetView>
  </sheetViews>
  <sheetFormatPr baseColWidth="10" defaultColWidth="11.42578125" defaultRowHeight="15" x14ac:dyDescent="0.25"/>
  <cols>
    <col min="2" max="2" width="23" customWidth="1"/>
    <col min="3" max="3" width="25.7109375" customWidth="1"/>
    <col min="4" max="4" width="30.5703125" customWidth="1"/>
    <col min="5" max="5" width="35.42578125" customWidth="1"/>
    <col min="6" max="6" width="12.28515625" customWidth="1"/>
    <col min="7" max="7" width="27.140625" customWidth="1"/>
    <col min="8" max="8" width="21.42578125" customWidth="1"/>
    <col min="9" max="9" width="31.28515625" customWidth="1"/>
    <col min="10" max="10" width="32.42578125" customWidth="1"/>
  </cols>
  <sheetData>
    <row r="2" spans="1:12" x14ac:dyDescent="0.25">
      <c r="A2" s="58" t="s">
        <v>396</v>
      </c>
      <c r="B2" s="58" t="s">
        <v>397</v>
      </c>
      <c r="C2" s="58" t="s">
        <v>398</v>
      </c>
      <c r="D2" s="59" t="s">
        <v>399</v>
      </c>
      <c r="E2" s="58" t="s">
        <v>400</v>
      </c>
      <c r="F2" s="58" t="s">
        <v>401</v>
      </c>
      <c r="G2" s="59" t="s">
        <v>402</v>
      </c>
      <c r="H2" s="58" t="s">
        <v>403</v>
      </c>
      <c r="I2" s="115" t="s">
        <v>404</v>
      </c>
      <c r="J2" s="61" t="s">
        <v>405</v>
      </c>
    </row>
    <row r="3" spans="1:12" ht="20.25" customHeight="1" x14ac:dyDescent="0.25">
      <c r="A3" s="49" t="s">
        <v>3</v>
      </c>
      <c r="B3" s="60">
        <v>46087.506944444445</v>
      </c>
      <c r="C3" s="49" t="s">
        <v>406</v>
      </c>
      <c r="D3" s="49" t="s">
        <v>407</v>
      </c>
      <c r="E3" s="49" t="s">
        <v>408</v>
      </c>
      <c r="F3" s="30">
        <v>44001</v>
      </c>
      <c r="G3" s="131" t="s">
        <v>409</v>
      </c>
      <c r="H3" s="47">
        <v>46119</v>
      </c>
      <c r="I3" s="30" t="s">
        <v>410</v>
      </c>
      <c r="J3" s="30" t="s">
        <v>411</v>
      </c>
    </row>
    <row r="4" spans="1:12" ht="20.25" customHeight="1" x14ac:dyDescent="0.25">
      <c r="A4" s="49" t="s">
        <v>3</v>
      </c>
      <c r="B4" s="60">
        <v>46092.758333333331</v>
      </c>
      <c r="C4" s="49" t="s">
        <v>412</v>
      </c>
      <c r="D4" s="49" t="s">
        <v>370</v>
      </c>
      <c r="E4" s="49" t="s">
        <v>413</v>
      </c>
      <c r="F4" s="30">
        <v>45597</v>
      </c>
      <c r="G4" s="131" t="s">
        <v>414</v>
      </c>
      <c r="H4" s="47">
        <v>46134</v>
      </c>
      <c r="I4" s="30" t="s">
        <v>415</v>
      </c>
      <c r="J4" s="30" t="s">
        <v>411</v>
      </c>
      <c r="K4" s="114"/>
    </row>
    <row r="5" spans="1:12" ht="20.25" customHeight="1" x14ac:dyDescent="0.25">
      <c r="A5" s="49" t="s">
        <v>3</v>
      </c>
      <c r="B5" s="60">
        <v>46097.595138888886</v>
      </c>
      <c r="C5" s="49" t="s">
        <v>416</v>
      </c>
      <c r="D5" s="49" t="s">
        <v>417</v>
      </c>
      <c r="E5" s="49" t="s">
        <v>418</v>
      </c>
      <c r="F5" s="30"/>
      <c r="G5" s="116" t="s">
        <v>419</v>
      </c>
      <c r="H5" s="47">
        <v>46122</v>
      </c>
      <c r="I5" s="30" t="s">
        <v>420</v>
      </c>
      <c r="J5" s="30" t="s">
        <v>411</v>
      </c>
    </row>
    <row r="6" spans="1:12" ht="20.25" customHeight="1" x14ac:dyDescent="0.25">
      <c r="A6" s="49" t="s">
        <v>3</v>
      </c>
      <c r="B6" s="60">
        <v>46099.32916666667</v>
      </c>
      <c r="C6" s="49" t="s">
        <v>421</v>
      </c>
      <c r="D6" s="49" t="s">
        <v>422</v>
      </c>
      <c r="E6" s="49" t="s">
        <v>418</v>
      </c>
      <c r="F6" s="30"/>
      <c r="G6" s="116" t="s">
        <v>419</v>
      </c>
      <c r="H6" s="47">
        <v>46122</v>
      </c>
      <c r="I6" s="30" t="s">
        <v>420</v>
      </c>
      <c r="J6" s="30" t="s">
        <v>411</v>
      </c>
    </row>
    <row r="7" spans="1:12" ht="20.25" customHeight="1" x14ac:dyDescent="0.25">
      <c r="A7" s="49" t="s">
        <v>3</v>
      </c>
      <c r="B7" s="60">
        <v>46099</v>
      </c>
      <c r="C7" s="49" t="s">
        <v>416</v>
      </c>
      <c r="D7" s="49" t="s">
        <v>417</v>
      </c>
      <c r="E7" s="49" t="s">
        <v>418</v>
      </c>
      <c r="F7" s="30"/>
      <c r="G7" s="116" t="s">
        <v>419</v>
      </c>
      <c r="H7" s="47">
        <v>46122</v>
      </c>
      <c r="I7" s="30" t="s">
        <v>420</v>
      </c>
      <c r="J7" s="30" t="s">
        <v>411</v>
      </c>
    </row>
    <row r="8" spans="1:12" ht="20.25" customHeight="1" x14ac:dyDescent="0.25">
      <c r="A8" s="49" t="s">
        <v>3</v>
      </c>
      <c r="B8" s="60">
        <v>46100.605555555558</v>
      </c>
      <c r="C8" s="49" t="s">
        <v>423</v>
      </c>
      <c r="D8" s="49" t="s">
        <v>370</v>
      </c>
      <c r="E8" s="49" t="s">
        <v>424</v>
      </c>
      <c r="F8" s="30">
        <v>45596</v>
      </c>
      <c r="G8" s="131" t="s">
        <v>425</v>
      </c>
      <c r="H8" s="47">
        <v>46141</v>
      </c>
      <c r="I8" s="30" t="s">
        <v>426</v>
      </c>
      <c r="J8" s="30" t="s">
        <v>411</v>
      </c>
    </row>
    <row r="9" spans="1:12" ht="20.25" customHeight="1" x14ac:dyDescent="0.25">
      <c r="A9" s="49" t="s">
        <v>3</v>
      </c>
      <c r="B9" s="60">
        <v>46100.794444444444</v>
      </c>
      <c r="C9" s="49" t="s">
        <v>427</v>
      </c>
      <c r="D9" s="49" t="s">
        <v>370</v>
      </c>
      <c r="E9" s="49" t="s">
        <v>428</v>
      </c>
      <c r="F9" s="30">
        <v>42842</v>
      </c>
      <c r="G9" s="131" t="s">
        <v>429</v>
      </c>
      <c r="H9" s="47">
        <v>46113</v>
      </c>
      <c r="I9" s="30" t="s">
        <v>415</v>
      </c>
      <c r="J9" s="30" t="s">
        <v>411</v>
      </c>
    </row>
    <row r="10" spans="1:12" ht="20.25" customHeight="1" x14ac:dyDescent="0.25">
      <c r="A10" s="49" t="s">
        <v>3</v>
      </c>
      <c r="B10" s="60">
        <v>46106.623611111114</v>
      </c>
      <c r="C10" s="49" t="s">
        <v>430</v>
      </c>
      <c r="D10" s="49" t="s">
        <v>370</v>
      </c>
      <c r="E10" s="49" t="s">
        <v>431</v>
      </c>
      <c r="F10" s="30"/>
      <c r="G10" s="131" t="s">
        <v>432</v>
      </c>
      <c r="H10" s="47">
        <v>46113</v>
      </c>
      <c r="I10" s="30" t="s">
        <v>415</v>
      </c>
      <c r="J10" s="30" t="s">
        <v>411</v>
      </c>
    </row>
    <row r="11" spans="1:12" ht="20.25" customHeight="1" x14ac:dyDescent="0.25">
      <c r="A11" s="49" t="s">
        <v>3</v>
      </c>
      <c r="B11" s="60">
        <v>46106.654166666667</v>
      </c>
      <c r="C11" s="49" t="s">
        <v>433</v>
      </c>
      <c r="D11" s="49" t="s">
        <v>370</v>
      </c>
      <c r="E11" s="49" t="s">
        <v>434</v>
      </c>
      <c r="F11" s="30">
        <v>45599</v>
      </c>
      <c r="G11" s="136" t="s">
        <v>435</v>
      </c>
      <c r="H11" s="47">
        <v>46134</v>
      </c>
      <c r="I11" s="30" t="s">
        <v>415</v>
      </c>
      <c r="J11" s="30" t="s">
        <v>411</v>
      </c>
    </row>
    <row r="12" spans="1:12" ht="20.25" customHeight="1" x14ac:dyDescent="0.25">
      <c r="A12" s="49" t="s">
        <v>3</v>
      </c>
      <c r="B12" s="60">
        <v>46108.555555555555</v>
      </c>
      <c r="C12" s="49" t="s">
        <v>436</v>
      </c>
      <c r="D12" s="49" t="s">
        <v>370</v>
      </c>
      <c r="E12" s="49" t="s">
        <v>437</v>
      </c>
      <c r="F12" s="30"/>
      <c r="G12" s="134" t="s">
        <v>438</v>
      </c>
      <c r="H12" s="47">
        <v>46122</v>
      </c>
      <c r="I12" s="30" t="s">
        <v>415</v>
      </c>
      <c r="J12" s="30" t="s">
        <v>410</v>
      </c>
    </row>
    <row r="13" spans="1:12" ht="20.25" customHeight="1" x14ac:dyDescent="0.25">
      <c r="A13" s="49" t="s">
        <v>3</v>
      </c>
      <c r="B13" s="119">
        <v>46139</v>
      </c>
      <c r="C13" s="49" t="s">
        <v>439</v>
      </c>
      <c r="D13" s="120" t="s">
        <v>440</v>
      </c>
      <c r="E13" s="120" t="s">
        <v>441</v>
      </c>
      <c r="F13" s="49"/>
      <c r="G13" s="132">
        <v>535766</v>
      </c>
      <c r="H13" s="119">
        <v>46141</v>
      </c>
      <c r="I13" s="49" t="s">
        <v>442</v>
      </c>
      <c r="J13" s="49" t="s">
        <v>442</v>
      </c>
    </row>
    <row r="14" spans="1:12" ht="20.25" customHeight="1" x14ac:dyDescent="0.25">
      <c r="A14" s="49" t="s">
        <v>3</v>
      </c>
      <c r="B14" s="119">
        <v>46136</v>
      </c>
      <c r="C14" s="49" t="s">
        <v>439</v>
      </c>
      <c r="D14" s="120" t="s">
        <v>443</v>
      </c>
      <c r="E14" s="120" t="s">
        <v>444</v>
      </c>
      <c r="F14" s="49"/>
      <c r="G14" s="132">
        <v>535770</v>
      </c>
      <c r="H14" s="119">
        <v>46141</v>
      </c>
      <c r="I14" s="49" t="s">
        <v>442</v>
      </c>
      <c r="J14" s="49" t="s">
        <v>442</v>
      </c>
    </row>
    <row r="15" spans="1:12" ht="20.25" customHeight="1" x14ac:dyDescent="0.25">
      <c r="A15" s="121" t="s">
        <v>3</v>
      </c>
      <c r="B15" s="122">
        <v>46136</v>
      </c>
      <c r="C15" s="121" t="s">
        <v>445</v>
      </c>
      <c r="D15" s="123" t="s">
        <v>446</v>
      </c>
      <c r="E15" s="123" t="s">
        <v>447</v>
      </c>
      <c r="F15" s="121"/>
      <c r="G15" s="135" t="s">
        <v>435</v>
      </c>
      <c r="H15" s="122">
        <v>46134</v>
      </c>
      <c r="I15" s="121" t="s">
        <v>411</v>
      </c>
      <c r="J15" s="121" t="s">
        <v>411</v>
      </c>
      <c r="K15" s="118"/>
      <c r="L15" s="118"/>
    </row>
    <row r="16" spans="1:12" ht="20.25" customHeight="1" x14ac:dyDescent="0.25">
      <c r="A16" s="49" t="s">
        <v>3</v>
      </c>
      <c r="B16" s="119">
        <v>46136</v>
      </c>
      <c r="C16" s="49" t="s">
        <v>448</v>
      </c>
      <c r="D16" s="120" t="s">
        <v>446</v>
      </c>
      <c r="E16" s="120" t="s">
        <v>449</v>
      </c>
      <c r="F16" s="49"/>
      <c r="G16" s="135" t="s">
        <v>435</v>
      </c>
      <c r="H16" s="119">
        <v>46136</v>
      </c>
      <c r="I16" s="49" t="s">
        <v>411</v>
      </c>
      <c r="J16" s="49" t="s">
        <v>411</v>
      </c>
      <c r="K16" s="117"/>
      <c r="L16" s="117"/>
    </row>
    <row r="17" spans="1:12" ht="20.25" customHeight="1" x14ac:dyDescent="0.25">
      <c r="A17" s="121" t="s">
        <v>3</v>
      </c>
      <c r="B17" s="122">
        <v>46133</v>
      </c>
      <c r="C17" s="121" t="s">
        <v>450</v>
      </c>
      <c r="D17" s="123" t="s">
        <v>451</v>
      </c>
      <c r="E17" s="123" t="s">
        <v>452</v>
      </c>
      <c r="F17" s="121" t="s">
        <v>453</v>
      </c>
      <c r="G17" s="132" t="s">
        <v>454</v>
      </c>
      <c r="H17" s="122">
        <v>46134</v>
      </c>
      <c r="I17" s="121" t="s">
        <v>411</v>
      </c>
      <c r="J17" s="121" t="s">
        <v>411</v>
      </c>
      <c r="K17" s="118"/>
      <c r="L17" s="118"/>
    </row>
    <row r="18" spans="1:12" ht="20.25" customHeight="1" x14ac:dyDescent="0.25">
      <c r="A18" s="121" t="s">
        <v>3</v>
      </c>
      <c r="B18" s="122">
        <v>46128</v>
      </c>
      <c r="C18" s="121" t="s">
        <v>455</v>
      </c>
      <c r="D18" s="123" t="s">
        <v>370</v>
      </c>
      <c r="E18" s="123" t="s">
        <v>456</v>
      </c>
      <c r="F18" s="121" t="s">
        <v>453</v>
      </c>
      <c r="G18" s="132" t="s">
        <v>457</v>
      </c>
      <c r="H18" s="122">
        <v>46141</v>
      </c>
      <c r="I18" s="121" t="s">
        <v>411</v>
      </c>
      <c r="J18" s="121" t="s">
        <v>411</v>
      </c>
      <c r="K18" s="118"/>
      <c r="L18" s="118"/>
    </row>
    <row r="19" spans="1:12" ht="20.25" customHeight="1" x14ac:dyDescent="0.25">
      <c r="A19" s="49" t="s">
        <v>3</v>
      </c>
      <c r="B19" s="119">
        <v>46128</v>
      </c>
      <c r="C19" s="49" t="s">
        <v>458</v>
      </c>
      <c r="D19" s="120" t="s">
        <v>370</v>
      </c>
      <c r="E19" s="120" t="s">
        <v>459</v>
      </c>
      <c r="F19" s="49">
        <v>44024</v>
      </c>
      <c r="G19" s="132" t="s">
        <v>460</v>
      </c>
      <c r="H19" s="119">
        <v>46132</v>
      </c>
      <c r="I19" s="49" t="s">
        <v>411</v>
      </c>
      <c r="J19" s="49" t="s">
        <v>411</v>
      </c>
      <c r="K19" s="117"/>
      <c r="L19" s="117"/>
    </row>
    <row r="20" spans="1:12" ht="20.25" customHeight="1" x14ac:dyDescent="0.25">
      <c r="A20" s="121" t="s">
        <v>3</v>
      </c>
      <c r="B20" s="122">
        <v>46128</v>
      </c>
      <c r="C20" s="121" t="s">
        <v>461</v>
      </c>
      <c r="D20" s="123" t="s">
        <v>370</v>
      </c>
      <c r="E20" s="123" t="s">
        <v>462</v>
      </c>
      <c r="F20" s="121" t="s">
        <v>453</v>
      </c>
      <c r="G20" s="137" t="s">
        <v>463</v>
      </c>
      <c r="H20" s="122">
        <v>46135</v>
      </c>
      <c r="I20" s="121" t="s">
        <v>411</v>
      </c>
      <c r="J20" s="121" t="s">
        <v>411</v>
      </c>
      <c r="K20" s="118"/>
      <c r="L20" s="118"/>
    </row>
    <row r="21" spans="1:12" ht="20.25" customHeight="1" x14ac:dyDescent="0.25">
      <c r="A21" s="49" t="s">
        <v>3</v>
      </c>
      <c r="B21" s="119">
        <v>46128</v>
      </c>
      <c r="C21" s="49" t="s">
        <v>464</v>
      </c>
      <c r="D21" s="120" t="s">
        <v>370</v>
      </c>
      <c r="E21" s="120" t="s">
        <v>465</v>
      </c>
      <c r="F21" s="49"/>
      <c r="G21" s="132" t="s">
        <v>466</v>
      </c>
      <c r="H21" s="119">
        <v>46128</v>
      </c>
      <c r="I21" s="49" t="s">
        <v>411</v>
      </c>
      <c r="J21" s="49" t="s">
        <v>411</v>
      </c>
      <c r="K21" s="117"/>
      <c r="L21" s="117"/>
    </row>
    <row r="22" spans="1:12" ht="20.25" customHeight="1" x14ac:dyDescent="0.25">
      <c r="A22" s="121" t="s">
        <v>3</v>
      </c>
      <c r="B22" s="122">
        <v>46128</v>
      </c>
      <c r="C22" s="121" t="s">
        <v>467</v>
      </c>
      <c r="D22" s="123" t="s">
        <v>370</v>
      </c>
      <c r="E22" s="123" t="s">
        <v>468</v>
      </c>
      <c r="F22" s="121" t="s">
        <v>453</v>
      </c>
      <c r="G22" s="132" t="s">
        <v>469</v>
      </c>
      <c r="H22" s="122">
        <v>46141</v>
      </c>
      <c r="I22" s="121" t="s">
        <v>411</v>
      </c>
      <c r="J22" s="121" t="s">
        <v>411</v>
      </c>
      <c r="K22" s="118"/>
      <c r="L22" s="118"/>
    </row>
    <row r="23" spans="1:12" ht="20.25" customHeight="1" x14ac:dyDescent="0.25">
      <c r="A23" s="121" t="s">
        <v>3</v>
      </c>
      <c r="B23" s="122">
        <v>46127</v>
      </c>
      <c r="C23" s="121" t="s">
        <v>470</v>
      </c>
      <c r="D23" s="123" t="s">
        <v>471</v>
      </c>
      <c r="E23" s="123" t="s">
        <v>472</v>
      </c>
      <c r="F23" s="121"/>
      <c r="G23" s="132" t="s">
        <v>473</v>
      </c>
      <c r="H23" s="122">
        <v>46134</v>
      </c>
      <c r="I23" s="121" t="s">
        <v>411</v>
      </c>
      <c r="J23" s="121" t="s">
        <v>411</v>
      </c>
      <c r="K23" s="118"/>
      <c r="L23" s="118"/>
    </row>
    <row r="24" spans="1:12" ht="20.25" customHeight="1" x14ac:dyDescent="0.25">
      <c r="A24" s="121" t="s">
        <v>3</v>
      </c>
      <c r="B24" s="122">
        <v>46126</v>
      </c>
      <c r="C24" s="121" t="s">
        <v>474</v>
      </c>
      <c r="D24" s="123" t="s">
        <v>370</v>
      </c>
      <c r="E24" s="123" t="s">
        <v>475</v>
      </c>
      <c r="F24" s="121"/>
      <c r="G24" s="132" t="s">
        <v>476</v>
      </c>
      <c r="H24" s="122">
        <v>46127</v>
      </c>
      <c r="I24" s="121" t="s">
        <v>411</v>
      </c>
      <c r="J24" s="121" t="s">
        <v>411</v>
      </c>
      <c r="K24" s="118"/>
      <c r="L24" s="118"/>
    </row>
    <row r="25" spans="1:12" ht="20.25" customHeight="1" x14ac:dyDescent="0.25">
      <c r="A25" s="49" t="s">
        <v>3</v>
      </c>
      <c r="B25" s="119">
        <v>46126</v>
      </c>
      <c r="C25" s="49" t="s">
        <v>477</v>
      </c>
      <c r="D25" s="120" t="s">
        <v>370</v>
      </c>
      <c r="E25" s="120" t="s">
        <v>478</v>
      </c>
      <c r="F25" s="49"/>
      <c r="G25" s="132" t="s">
        <v>476</v>
      </c>
      <c r="H25" s="119">
        <v>46127</v>
      </c>
      <c r="I25" s="49" t="s">
        <v>411</v>
      </c>
      <c r="J25" s="49" t="s">
        <v>411</v>
      </c>
      <c r="K25" s="117"/>
      <c r="L25" s="117"/>
    </row>
    <row r="26" spans="1:12" ht="20.25" customHeight="1" x14ac:dyDescent="0.25">
      <c r="A26" s="121" t="s">
        <v>3</v>
      </c>
      <c r="B26" s="122">
        <v>46126</v>
      </c>
      <c r="C26" s="121" t="s">
        <v>479</v>
      </c>
      <c r="D26" s="123" t="s">
        <v>480</v>
      </c>
      <c r="E26" s="123" t="s">
        <v>481</v>
      </c>
      <c r="F26" s="121">
        <v>46744</v>
      </c>
      <c r="G26" s="132" t="s">
        <v>482</v>
      </c>
      <c r="H26" s="122">
        <v>46134</v>
      </c>
      <c r="I26" s="121" t="s">
        <v>411</v>
      </c>
      <c r="J26" s="121" t="s">
        <v>411</v>
      </c>
      <c r="K26" s="118"/>
      <c r="L26" s="118"/>
    </row>
    <row r="27" spans="1:12" ht="20.25" customHeight="1" x14ac:dyDescent="0.25">
      <c r="A27" s="49" t="s">
        <v>3</v>
      </c>
      <c r="B27" s="119">
        <v>46125</v>
      </c>
      <c r="C27" s="49" t="s">
        <v>483</v>
      </c>
      <c r="D27" s="120" t="s">
        <v>484</v>
      </c>
      <c r="E27" s="120" t="s">
        <v>485</v>
      </c>
      <c r="F27" s="49"/>
      <c r="G27" s="132" t="s">
        <v>486</v>
      </c>
      <c r="H27" s="119">
        <v>46128</v>
      </c>
      <c r="I27" s="49" t="s">
        <v>411</v>
      </c>
      <c r="J27" s="49" t="s">
        <v>411</v>
      </c>
      <c r="K27" s="117"/>
      <c r="L27" s="117"/>
    </row>
    <row r="28" spans="1:12" ht="20.25" customHeight="1" x14ac:dyDescent="0.25">
      <c r="A28" s="49" t="s">
        <v>3</v>
      </c>
      <c r="B28" s="119">
        <v>46122</v>
      </c>
      <c r="C28" s="49" t="s">
        <v>487</v>
      </c>
      <c r="D28" s="120" t="s">
        <v>480</v>
      </c>
      <c r="E28" s="120" t="s">
        <v>488</v>
      </c>
      <c r="F28" s="49"/>
      <c r="G28" s="132" t="s">
        <v>489</v>
      </c>
      <c r="H28" s="119">
        <v>46127</v>
      </c>
      <c r="I28" s="49" t="s">
        <v>411</v>
      </c>
      <c r="J28" s="49" t="s">
        <v>411</v>
      </c>
      <c r="K28" s="117"/>
      <c r="L28" s="117"/>
    </row>
    <row r="29" spans="1:12" ht="20.25" customHeight="1" x14ac:dyDescent="0.25">
      <c r="A29" s="49" t="s">
        <v>3</v>
      </c>
      <c r="B29" s="119">
        <v>46120</v>
      </c>
      <c r="C29" s="49" t="s">
        <v>439</v>
      </c>
      <c r="D29" s="120" t="s">
        <v>490</v>
      </c>
      <c r="E29" s="120" t="s">
        <v>491</v>
      </c>
      <c r="F29" s="49"/>
      <c r="G29" s="133">
        <v>526365</v>
      </c>
      <c r="H29" s="119">
        <v>46127</v>
      </c>
      <c r="I29" s="49" t="s">
        <v>442</v>
      </c>
      <c r="J29" s="49" t="s">
        <v>442</v>
      </c>
      <c r="K29" s="117"/>
      <c r="L29" s="117"/>
    </row>
    <row r="30" spans="1:12" ht="20.25" customHeight="1" x14ac:dyDescent="0.25">
      <c r="A30" s="121" t="s">
        <v>3</v>
      </c>
      <c r="B30" s="122">
        <v>46120</v>
      </c>
      <c r="C30" s="121" t="s">
        <v>439</v>
      </c>
      <c r="D30" s="123" t="s">
        <v>490</v>
      </c>
      <c r="E30" s="123" t="s">
        <v>492</v>
      </c>
      <c r="F30" s="121" t="s">
        <v>453</v>
      </c>
      <c r="G30" s="133">
        <v>526365</v>
      </c>
      <c r="H30" s="122">
        <v>46127</v>
      </c>
      <c r="I30" s="121" t="s">
        <v>442</v>
      </c>
      <c r="J30" s="121" t="s">
        <v>442</v>
      </c>
      <c r="K30" s="118"/>
      <c r="L30" s="118"/>
    </row>
    <row r="31" spans="1:12" ht="20.25" customHeight="1" x14ac:dyDescent="0.25">
      <c r="A31" s="121" t="s">
        <v>3</v>
      </c>
      <c r="B31" s="122">
        <v>46113</v>
      </c>
      <c r="C31" s="121" t="s">
        <v>439</v>
      </c>
      <c r="D31" s="123" t="s">
        <v>493</v>
      </c>
      <c r="E31" s="123" t="s">
        <v>494</v>
      </c>
      <c r="F31" s="121"/>
      <c r="G31" s="132">
        <v>526436</v>
      </c>
      <c r="H31" s="122">
        <v>46127</v>
      </c>
      <c r="I31" s="121" t="s">
        <v>442</v>
      </c>
      <c r="J31" s="121" t="s">
        <v>442</v>
      </c>
      <c r="K31" s="118"/>
      <c r="L31" s="118"/>
    </row>
  </sheetData>
  <conditionalFormatting sqref="C2">
    <cfRule type="duplicateValues" dxfId="1" priority="1"/>
    <cfRule type="duplicateValues" dxfId="0" priority="2"/>
  </conditionalFormatting>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5359FE-4F43-4C2E-A348-5071B01B4C0A}">
  <dimension ref="A1"/>
  <sheetViews>
    <sheetView workbookViewId="0"/>
  </sheetViews>
  <sheetFormatPr baseColWidth="10" defaultColWidth="11.42578125" defaultRowHeight="15"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68ec0ae4-4b10-42d3-a5fa-0b42b3ec0fd1" xsi:nil="true"/>
    <lcf76f155ced4ddcb4097134ff3c332f xmlns="3ba3bfde-095b-4e20-bab8-51c18420b3ca">
      <Terms xmlns="http://schemas.microsoft.com/office/infopath/2007/PartnerControls"/>
    </lcf76f155ced4ddcb4097134ff3c332f>
    <fecha xmlns="3ba3bfde-095b-4e20-bab8-51c18420b3ca"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4FA3CFB70C17174CBD6E237B430BC275" ma:contentTypeVersion="16" ma:contentTypeDescription="Crear nuevo documento." ma:contentTypeScope="" ma:versionID="bea2572600e666e132c0aeaffd6a3173">
  <xsd:schema xmlns:xsd="http://www.w3.org/2001/XMLSchema" xmlns:xs="http://www.w3.org/2001/XMLSchema" xmlns:p="http://schemas.microsoft.com/office/2006/metadata/properties" xmlns:ns2="3ba3bfde-095b-4e20-bab8-51c18420b3ca" xmlns:ns3="68ec0ae4-4b10-42d3-a5fa-0b42b3ec0fd1" targetNamespace="http://schemas.microsoft.com/office/2006/metadata/properties" ma:root="true" ma:fieldsID="fb326983f2ac4fa52cb4078b329be293" ns2:_="" ns3:_="">
    <xsd:import namespace="3ba3bfde-095b-4e20-bab8-51c18420b3ca"/>
    <xsd:import namespace="68ec0ae4-4b10-42d3-a5fa-0b42b3ec0fd1"/>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MediaServiceDateTaken"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fech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ba3bfde-095b-4e20-bab8-51c18420b3c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Etiquetas de imagen" ma:readOnly="false" ma:fieldId="{5cf76f15-5ced-4ddc-b409-7134ff3c332f}" ma:taxonomyMulti="true" ma:sspId="00797eea-8358-47d8-b969-3b387de3c5f5"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Location" ma:index="22" nillable="true" ma:displayName="Location" ma:description="" ma:indexed="true" ma:internalName="MediaServiceLocation" ma:readOnly="true">
      <xsd:simpleType>
        <xsd:restriction base="dms:Text"/>
      </xsd:simpleType>
    </xsd:element>
    <xsd:element name="fecha" ma:index="23" nillable="true" ma:displayName="fecha" ma:format="DateOnly" ma:internalName="fecha">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68ec0ae4-4b10-42d3-a5fa-0b42b3ec0fd1"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18" nillable="true" ma:displayName="Taxonomy Catch All Column" ma:hidden="true" ma:list="{6f19bcf7-f806-4a34-925f-85ce218cd1b4}" ma:internalName="TaxCatchAll" ma:showField="CatchAllData" ma:web="68ec0ae4-4b10-42d3-a5fa-0b42b3ec0fd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BD6B2C9-FAAA-4356-A59F-FF2048395BCB}">
  <ds:schemaRefs>
    <ds:schemaRef ds:uri="http://schemas.microsoft.com/office/2006/metadata/properties"/>
    <ds:schemaRef ds:uri="http://schemas.microsoft.com/office/infopath/2007/PartnerControls"/>
    <ds:schemaRef ds:uri="68ec0ae4-4b10-42d3-a5fa-0b42b3ec0fd1"/>
    <ds:schemaRef ds:uri="3ba3bfde-095b-4e20-bab8-51c18420b3ca"/>
  </ds:schemaRefs>
</ds:datastoreItem>
</file>

<file path=customXml/itemProps2.xml><?xml version="1.0" encoding="utf-8"?>
<ds:datastoreItem xmlns:ds="http://schemas.openxmlformats.org/officeDocument/2006/customXml" ds:itemID="{6A1998EB-2BD9-4A4D-A0AE-C7639932362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ba3bfde-095b-4e20-bab8-51c18420b3ca"/>
    <ds:schemaRef ds:uri="68ec0ae4-4b10-42d3-a5fa-0b42b3ec0fd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0F54E85-8964-419B-ABEE-24AEBEEB742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INDICADOR</vt:lpstr>
      <vt:lpstr>SDQS   NO COMPETENVCIA 3 TR 24</vt:lpstr>
      <vt:lpstr>SDQS  SI COMPETENCIA 3 TRI 2022</vt:lpstr>
      <vt:lpstr>EXPEDIENTES APERTURADOS</vt:lpstr>
      <vt:lpstr>TRASLADOS AGILSALUD</vt:lpstr>
      <vt:lpstr>RESPUESTA AGILSALUD</vt:lpstr>
      <vt:lpstr>Hoja1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Aldana Caicedo, Maricela</dc:creator>
  <cp:keywords/>
  <dc:description/>
  <cp:lastModifiedBy>Magda Ximena, Paredes Lievano</cp:lastModifiedBy>
  <cp:revision/>
  <dcterms:created xsi:type="dcterms:W3CDTF">2019-04-10T13:23:07Z</dcterms:created>
  <dcterms:modified xsi:type="dcterms:W3CDTF">2026-05-29T20:35:57Z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0x0101004FA3CFB70C17174CBD6E237B430BC275</vt:lpwstr>
  </property>
  <property fmtid="{D5CDD505-2E9C-101B-9397-08002B2CF9AE}" pid="3" name="MediaServiceImageTags">
    <vt:lpwstr/>
  </property>
</Properties>
</file>